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1\"/>
    </mc:Choice>
  </mc:AlternateContent>
  <xr:revisionPtr revIDLastSave="0" documentId="13_ncr:1_{36BD0C1A-D443-4B64-BDA7-77E8079AAFB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Nitrogen!$F$5:$F$7,Nitrogen!$G$5:$I$6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P13" i="1" l="1"/>
  <c r="Q14" i="1"/>
  <c r="Q12" i="1"/>
  <c r="Q13" i="1"/>
  <c r="P14" i="1"/>
  <c r="C320" i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H274" i="1" l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8" i="1" l="1"/>
  <c r="L508" i="1" s="1"/>
  <c r="M508" i="1" s="1"/>
  <c r="K302" i="1"/>
  <c r="L302" i="1" s="1"/>
  <c r="M302" i="1" s="1"/>
  <c r="K480" i="1"/>
  <c r="L480" i="1" s="1"/>
  <c r="M480" i="1" s="1"/>
  <c r="K494" i="1"/>
  <c r="L494" i="1" s="1"/>
  <c r="M494" i="1" s="1"/>
  <c r="K348" i="1"/>
  <c r="L348" i="1" s="1"/>
  <c r="M348" i="1" s="1"/>
  <c r="K426" i="1"/>
  <c r="L426" i="1" s="1"/>
  <c r="M426" i="1" s="1"/>
  <c r="K319" i="1"/>
  <c r="L319" i="1" s="1"/>
  <c r="M319" i="1" s="1"/>
  <c r="K449" i="1"/>
  <c r="L449" i="1" s="1"/>
  <c r="M449" i="1" s="1"/>
  <c r="K390" i="1"/>
  <c r="L390" i="1" s="1"/>
  <c r="M390" i="1" s="1"/>
  <c r="K423" i="1"/>
  <c r="L423" i="1" s="1"/>
  <c r="M423" i="1" s="1"/>
  <c r="K342" i="1"/>
  <c r="L342" i="1" s="1"/>
  <c r="M342" i="1" s="1"/>
  <c r="K444" i="1"/>
  <c r="L444" i="1" s="1"/>
  <c r="M444" i="1" s="1"/>
  <c r="K384" i="1"/>
  <c r="L384" i="1" s="1"/>
  <c r="M384" i="1" s="1"/>
  <c r="K388" i="1"/>
  <c r="L388" i="1" s="1"/>
  <c r="M388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<sst xmlns="http://schemas.openxmlformats.org/spreadsheetml/2006/main" count="33" uniqueCount="32">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</sst>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-26.041742627345855</c:v>
                </c:pt>
                <c:pt idx="1">
                  <c:v>-28.042935656836448</c:v>
                </c:pt>
                <c:pt idx="2">
                  <c:v>34.955871313672901</c:v>
                </c:pt>
                <c:pt idx="3">
                  <c:v>25.954678284182307</c:v>
                </c:pt>
                <c:pt idx="4">
                  <c:v>6.9534852546917136</c:v>
                </c:pt>
                <c:pt idx="5">
                  <c:v>-18.047707774798937</c:v>
                </c:pt>
                <c:pt idx="6">
                  <c:v>-29.048900804289531</c:v>
                </c:pt>
                <c:pt idx="7">
                  <c:v>-28.050093833780124</c:v>
                </c:pt>
                <c:pt idx="8">
                  <c:v>7.948713136729225</c:v>
                </c:pt>
                <c:pt idx="9">
                  <c:v>2.9475201072386312</c:v>
                </c:pt>
                <c:pt idx="10">
                  <c:v>-26.053672922252019</c:v>
                </c:pt>
                <c:pt idx="11">
                  <c:v>5.9451340482573869</c:v>
                </c:pt>
                <c:pt idx="12">
                  <c:v>26.943941018766736</c:v>
                </c:pt>
                <c:pt idx="13">
                  <c:v>-21.057252010723857</c:v>
                </c:pt>
                <c:pt idx="14">
                  <c:v>-8.0584450402144512</c:v>
                </c:pt>
                <c:pt idx="15">
                  <c:v>10.940361930294898</c:v>
                </c:pt>
                <c:pt idx="16">
                  <c:v>10.939168900804304</c:v>
                </c:pt>
                <c:pt idx="17">
                  <c:v>7.9379758713136539</c:v>
                </c:pt>
                <c:pt idx="18">
                  <c:v>-26.06321715817694</c:v>
                </c:pt>
                <c:pt idx="19">
                  <c:v>26.935589812332466</c:v>
                </c:pt>
                <c:pt idx="20">
                  <c:v>0.93439678284181582</c:v>
                </c:pt>
                <c:pt idx="21">
                  <c:v>28.933203753351222</c:v>
                </c:pt>
                <c:pt idx="22">
                  <c:v>3.9320107238605715</c:v>
                </c:pt>
                <c:pt idx="23">
                  <c:v>0.93081769436997774</c:v>
                </c:pt>
                <c:pt idx="24">
                  <c:v>8.929624664879384</c:v>
                </c:pt>
                <c:pt idx="25">
                  <c:v>17.928431635388733</c:v>
                </c:pt>
                <c:pt idx="26">
                  <c:v>-3.0727613941018603</c:v>
                </c:pt>
                <c:pt idx="27">
                  <c:v>-17.073954423592511</c:v>
                </c:pt>
                <c:pt idx="28">
                  <c:v>23.924852546916895</c:v>
                </c:pt>
                <c:pt idx="29">
                  <c:v>7.9236595174263016</c:v>
                </c:pt>
                <c:pt idx="30">
                  <c:v>-1.077533512064349</c:v>
                </c:pt>
                <c:pt idx="31">
                  <c:v>5.9212734584450573</c:v>
                </c:pt>
                <c:pt idx="32">
                  <c:v>33.920080428954407</c:v>
                </c:pt>
                <c:pt idx="33">
                  <c:v>9.9188873994638129</c:v>
                </c:pt>
                <c:pt idx="34">
                  <c:v>-18.082305630026781</c:v>
                </c:pt>
                <c:pt idx="35">
                  <c:v>-27.083498659517431</c:v>
                </c:pt>
                <c:pt idx="36">
                  <c:v>-16.084691689008025</c:v>
                </c:pt>
                <c:pt idx="37">
                  <c:v>-17.085884718498676</c:v>
                </c:pt>
                <c:pt idx="38">
                  <c:v>-16.087077747989269</c:v>
                </c:pt>
                <c:pt idx="39">
                  <c:v>1.9117292225201368</c:v>
                </c:pt>
                <c:pt idx="40">
                  <c:v>-19.089463806970514</c:v>
                </c:pt>
                <c:pt idx="41">
                  <c:v>21.909343163538892</c:v>
                </c:pt>
                <c:pt idx="42">
                  <c:v>-11.091849865951758</c:v>
                </c:pt>
                <c:pt idx="43">
                  <c:v>-19.093042895442352</c:v>
                </c:pt>
                <c:pt idx="44">
                  <c:v>6.9057640750670544</c:v>
                </c:pt>
                <c:pt idx="45">
                  <c:v>12.904571045576404</c:v>
                </c:pt>
                <c:pt idx="46">
                  <c:v>16.90337801608581</c:v>
                </c:pt>
                <c:pt idx="47">
                  <c:v>4.9021849865951594</c:v>
                </c:pt>
                <c:pt idx="48">
                  <c:v>-10.099008042895434</c:v>
                </c:pt>
                <c:pt idx="49">
                  <c:v>0.89979892761397195</c:v>
                </c:pt>
                <c:pt idx="50">
                  <c:v>12.898605898123321</c:v>
                </c:pt>
                <c:pt idx="51">
                  <c:v>17.897412868632728</c:v>
                </c:pt>
                <c:pt idx="52">
                  <c:v>5.896219839142077</c:v>
                </c:pt>
                <c:pt idx="53">
                  <c:v>33.895026809651483</c:v>
                </c:pt>
                <c:pt idx="54">
                  <c:v>-10.10616621983911</c:v>
                </c:pt>
                <c:pt idx="55">
                  <c:v>-20.107359249329761</c:v>
                </c:pt>
                <c:pt idx="56">
                  <c:v>33.891447721179645</c:v>
                </c:pt>
                <c:pt idx="57">
                  <c:v>-16.109745308311005</c:v>
                </c:pt>
                <c:pt idx="58">
                  <c:v>-10.110938337801599</c:v>
                </c:pt>
                <c:pt idx="59">
                  <c:v>-28.112131367292193</c:v>
                </c:pt>
                <c:pt idx="60">
                  <c:v>-9.1133243967828435</c:v>
                </c:pt>
                <c:pt idx="61">
                  <c:v>-1.1145174262734372</c:v>
                </c:pt>
                <c:pt idx="62">
                  <c:v>-22.115710455764088</c:v>
                </c:pt>
                <c:pt idx="63">
                  <c:v>14.883096514745318</c:v>
                </c:pt>
                <c:pt idx="64">
                  <c:v>15.881903485254725</c:v>
                </c:pt>
                <c:pt idx="65">
                  <c:v>5.8807104557640741</c:v>
                </c:pt>
                <c:pt idx="66">
                  <c:v>22.87951742627348</c:v>
                </c:pt>
                <c:pt idx="67">
                  <c:v>-28.12167560321717</c:v>
                </c:pt>
                <c:pt idx="68">
                  <c:v>15.877131367292236</c:v>
                </c:pt>
                <c:pt idx="69">
                  <c:v>2.8759383378016423</c:v>
                </c:pt>
                <c:pt idx="70">
                  <c:v>-1.1252546916890083</c:v>
                </c:pt>
                <c:pt idx="71">
                  <c:v>-5.126447721179602</c:v>
                </c:pt>
                <c:pt idx="72">
                  <c:v>-5.1276407506702526</c:v>
                </c:pt>
                <c:pt idx="73">
                  <c:v>-1.1288337801608463</c:v>
                </c:pt>
                <c:pt idx="74">
                  <c:v>0.86997319034855991</c:v>
                </c:pt>
                <c:pt idx="75">
                  <c:v>22.868780160857909</c:v>
                </c:pt>
                <c:pt idx="76">
                  <c:v>10.867587131367316</c:v>
                </c:pt>
                <c:pt idx="77">
                  <c:v>2.866394101876665</c:v>
                </c:pt>
                <c:pt idx="78">
                  <c:v>-34.134798927613929</c:v>
                </c:pt>
                <c:pt idx="79">
                  <c:v>9.8640080428954207</c:v>
                </c:pt>
                <c:pt idx="80">
                  <c:v>25.862815013404827</c:v>
                </c:pt>
                <c:pt idx="81">
                  <c:v>-17.138378016085767</c:v>
                </c:pt>
                <c:pt idx="82">
                  <c:v>10.860428954423583</c:v>
                </c:pt>
                <c:pt idx="83">
                  <c:v>6.8592359249329888</c:v>
                </c:pt>
                <c:pt idx="84">
                  <c:v>23.858042895442395</c:v>
                </c:pt>
                <c:pt idx="85">
                  <c:v>-4.1431501340482555</c:v>
                </c:pt>
                <c:pt idx="86">
                  <c:v>10.855656836461151</c:v>
                </c:pt>
                <c:pt idx="87">
                  <c:v>5.8544638069705002</c:v>
                </c:pt>
                <c:pt idx="88">
                  <c:v>5.8532707774799064</c:v>
                </c:pt>
                <c:pt idx="89">
                  <c:v>-12.147922252010744</c:v>
                </c:pt>
                <c:pt idx="90">
                  <c:v>27.850884718498662</c:v>
                </c:pt>
                <c:pt idx="91">
                  <c:v>9.8496916890080684</c:v>
                </c:pt>
                <c:pt idx="92">
                  <c:v>3.8484986595174178</c:v>
                </c:pt>
                <c:pt idx="93">
                  <c:v>-2.152694369973176</c:v>
                </c:pt>
                <c:pt idx="94">
                  <c:v>-13.15388739946377</c:v>
                </c:pt>
                <c:pt idx="95">
                  <c:v>19.84491957104558</c:v>
                </c:pt>
                <c:pt idx="96">
                  <c:v>-5.1562734584450141</c:v>
                </c:pt>
                <c:pt idx="97">
                  <c:v>26.842533512064335</c:v>
                </c:pt>
                <c:pt idx="98">
                  <c:v>-10.158659517426258</c:v>
                </c:pt>
                <c:pt idx="99">
                  <c:v>-30.159852546916909</c:v>
                </c:pt>
                <c:pt idx="100">
                  <c:v>-20.161045576407503</c:v>
                </c:pt>
                <c:pt idx="101">
                  <c:v>-11.162238605898096</c:v>
                </c:pt>
                <c:pt idx="102">
                  <c:v>-14.163431635388747</c:v>
                </c:pt>
                <c:pt idx="103">
                  <c:v>2.8353753351206592</c:v>
                </c:pt>
                <c:pt idx="104">
                  <c:v>27.834182305630009</c:v>
                </c:pt>
                <c:pt idx="105">
                  <c:v>4.8329892761394149</c:v>
                </c:pt>
                <c:pt idx="106">
                  <c:v>1.8317962466488211</c:v>
                </c:pt>
                <c:pt idx="107">
                  <c:v>-27.169396782841829</c:v>
                </c:pt>
                <c:pt idx="108">
                  <c:v>-24.170589812332423</c:v>
                </c:pt>
                <c:pt idx="109">
                  <c:v>6.8282171581769262</c:v>
                </c:pt>
                <c:pt idx="110">
                  <c:v>-13.172975871313668</c:v>
                </c:pt>
                <c:pt idx="111">
                  <c:v>21.825831099195739</c:v>
                </c:pt>
                <c:pt idx="112">
                  <c:v>35.824638069705088</c:v>
                </c:pt>
                <c:pt idx="113">
                  <c:v>15.823445040214494</c:v>
                </c:pt>
                <c:pt idx="114">
                  <c:v>4.8222520107238438</c:v>
                </c:pt>
                <c:pt idx="115">
                  <c:v>11.82105898123325</c:v>
                </c:pt>
                <c:pt idx="116">
                  <c:v>32.819865951742656</c:v>
                </c:pt>
                <c:pt idx="117">
                  <c:v>13.818672922252006</c:v>
                </c:pt>
                <c:pt idx="118">
                  <c:v>20.817479892761412</c:v>
                </c:pt>
                <c:pt idx="119">
                  <c:v>1.8162868632707614</c:v>
                </c:pt>
                <c:pt idx="120">
                  <c:v>7.8150938337801676</c:v>
                </c:pt>
                <c:pt idx="121">
                  <c:v>5.8139008042895739</c:v>
                </c:pt>
                <c:pt idx="122">
                  <c:v>37.812707774798923</c:v>
                </c:pt>
                <c:pt idx="123">
                  <c:v>31.81151474530833</c:v>
                </c:pt>
                <c:pt idx="124">
                  <c:v>6.810321715817679</c:v>
                </c:pt>
                <c:pt idx="125">
                  <c:v>27.809128686327085</c:v>
                </c:pt>
                <c:pt idx="126">
                  <c:v>5.8079356568364915</c:v>
                </c:pt>
                <c:pt idx="127">
                  <c:v>29.806742627345841</c:v>
                </c:pt>
                <c:pt idx="128">
                  <c:v>74.805549597855247</c:v>
                </c:pt>
                <c:pt idx="129">
                  <c:v>37.804356568364597</c:v>
                </c:pt>
                <c:pt idx="130">
                  <c:v>37.803163538874003</c:v>
                </c:pt>
                <c:pt idx="131">
                  <c:v>22.801970509383409</c:v>
                </c:pt>
                <c:pt idx="132">
                  <c:v>34.800777479892758</c:v>
                </c:pt>
                <c:pt idx="133">
                  <c:v>66.799584450402165</c:v>
                </c:pt>
                <c:pt idx="134">
                  <c:v>14.798391420911514</c:v>
                </c:pt>
                <c:pt idx="135">
                  <c:v>44.79719839142092</c:v>
                </c:pt>
                <c:pt idx="136">
                  <c:v>77.796005361930327</c:v>
                </c:pt>
                <c:pt idx="137">
                  <c:v>17.794812332439676</c:v>
                </c:pt>
                <c:pt idx="138">
                  <c:v>15.793619302949082</c:v>
                </c:pt>
                <c:pt idx="139">
                  <c:v>47.792426273458432</c:v>
                </c:pt>
                <c:pt idx="140">
                  <c:v>20.791233243967838</c:v>
                </c:pt>
                <c:pt idx="141">
                  <c:v>48.790040214477244</c:v>
                </c:pt>
                <c:pt idx="142">
                  <c:v>66.788847184986594</c:v>
                </c:pt>
                <c:pt idx="143">
                  <c:v>56.787654155496</c:v>
                </c:pt>
                <c:pt idx="144">
                  <c:v>62.786461126005349</c:v>
                </c:pt>
                <c:pt idx="145">
                  <c:v>54.785268096514756</c:v>
                </c:pt>
                <c:pt idx="146">
                  <c:v>56.784075067024162</c:v>
                </c:pt>
                <c:pt idx="147">
                  <c:v>52.782882037533511</c:v>
                </c:pt>
                <c:pt idx="148">
                  <c:v>30.781689008042918</c:v>
                </c:pt>
                <c:pt idx="149">
                  <c:v>45.780495978552267</c:v>
                </c:pt>
                <c:pt idx="150">
                  <c:v>41.779302949061673</c:v>
                </c:pt>
                <c:pt idx="151">
                  <c:v>40.778109919571079</c:v>
                </c:pt>
                <c:pt idx="152">
                  <c:v>59.776916890080429</c:v>
                </c:pt>
                <c:pt idx="153">
                  <c:v>34.775723860589835</c:v>
                </c:pt>
                <c:pt idx="154">
                  <c:v>24.774530831099185</c:v>
                </c:pt>
                <c:pt idx="155">
                  <c:v>11.773337801608591</c:v>
                </c:pt>
                <c:pt idx="156">
                  <c:v>45.772144772117997</c:v>
                </c:pt>
                <c:pt idx="157">
                  <c:v>43.770951742627346</c:v>
                </c:pt>
                <c:pt idx="158">
                  <c:v>18.769758713136753</c:v>
                </c:pt>
                <c:pt idx="159">
                  <c:v>60.768565683646102</c:v>
                </c:pt>
                <c:pt idx="160">
                  <c:v>39.767372654155508</c:v>
                </c:pt>
                <c:pt idx="161">
                  <c:v>46.766179624664915</c:v>
                </c:pt>
                <c:pt idx="162">
                  <c:v>30.764986595174264</c:v>
                </c:pt>
                <c:pt idx="163">
                  <c:v>25.76379356568367</c:v>
                </c:pt>
                <c:pt idx="164">
                  <c:v>38.76260053619302</c:v>
                </c:pt>
                <c:pt idx="165">
                  <c:v>49.761407506702426</c:v>
                </c:pt>
                <c:pt idx="166">
                  <c:v>35.760214477211775</c:v>
                </c:pt>
                <c:pt idx="167">
                  <c:v>15.759021447721182</c:v>
                </c:pt>
                <c:pt idx="168">
                  <c:v>20.757828418230588</c:v>
                </c:pt>
                <c:pt idx="169">
                  <c:v>27.756635388739937</c:v>
                </c:pt>
                <c:pt idx="170">
                  <c:v>6.7554423592493436</c:v>
                </c:pt>
                <c:pt idx="171">
                  <c:v>54.75424932975875</c:v>
                </c:pt>
                <c:pt idx="172">
                  <c:v>10.753056300268099</c:v>
                </c:pt>
                <c:pt idx="173">
                  <c:v>20.751863270777505</c:v>
                </c:pt>
                <c:pt idx="174">
                  <c:v>23.750670241286855</c:v>
                </c:pt>
                <c:pt idx="175">
                  <c:v>25.749477211796261</c:v>
                </c:pt>
                <c:pt idx="176">
                  <c:v>26.748284182305611</c:v>
                </c:pt>
                <c:pt idx="177">
                  <c:v>31.747091152815017</c:v>
                </c:pt>
                <c:pt idx="178">
                  <c:v>53.745898123324423</c:v>
                </c:pt>
                <c:pt idx="179">
                  <c:v>30.744705093833772</c:v>
                </c:pt>
                <c:pt idx="180">
                  <c:v>16.743512064343179</c:v>
                </c:pt>
                <c:pt idx="181">
                  <c:v>20.742319034852585</c:v>
                </c:pt>
                <c:pt idx="182">
                  <c:v>-4.2588739946380656</c:v>
                </c:pt>
                <c:pt idx="183">
                  <c:v>-3.2600670241286593</c:v>
                </c:pt>
                <c:pt idx="184">
                  <c:v>14.73873994638069</c:v>
                </c:pt>
                <c:pt idx="185">
                  <c:v>26.737546916890096</c:v>
                </c:pt>
                <c:pt idx="186">
                  <c:v>33.736353887399446</c:v>
                </c:pt>
                <c:pt idx="187">
                  <c:v>21.735160857908852</c:v>
                </c:pt>
                <c:pt idx="188">
                  <c:v>5.7339678284182583</c:v>
                </c:pt>
                <c:pt idx="189">
                  <c:v>25.732774798927608</c:v>
                </c:pt>
                <c:pt idx="190">
                  <c:v>0.73158176943701392</c:v>
                </c:pt>
                <c:pt idx="191">
                  <c:v>42.730388739946363</c:v>
                </c:pt>
                <c:pt idx="192">
                  <c:v>12.72919571045577</c:v>
                </c:pt>
                <c:pt idx="193">
                  <c:v>58.728002680965176</c:v>
                </c:pt>
                <c:pt idx="194">
                  <c:v>19.726809651474525</c:v>
                </c:pt>
                <c:pt idx="195">
                  <c:v>41.725616621983932</c:v>
                </c:pt>
                <c:pt idx="196">
                  <c:v>35.724423592493281</c:v>
                </c:pt>
                <c:pt idx="197">
                  <c:v>-7.2767694369973128</c:v>
                </c:pt>
                <c:pt idx="198">
                  <c:v>19.722037533512093</c:v>
                </c:pt>
                <c:pt idx="199">
                  <c:v>28.720844504021443</c:v>
                </c:pt>
                <c:pt idx="200">
                  <c:v>13.719651474530849</c:v>
                </c:pt>
                <c:pt idx="201">
                  <c:v>6.7184584450401985</c:v>
                </c:pt>
                <c:pt idx="202">
                  <c:v>30.717265415549605</c:v>
                </c:pt>
                <c:pt idx="203">
                  <c:v>43.716072386059011</c:v>
                </c:pt>
                <c:pt idx="204">
                  <c:v>28.71487935656836</c:v>
                </c:pt>
                <c:pt idx="205">
                  <c:v>30.713686327077767</c:v>
                </c:pt>
                <c:pt idx="206">
                  <c:v>31.712493297587116</c:v>
                </c:pt>
                <c:pt idx="207">
                  <c:v>25.711300268096522</c:v>
                </c:pt>
                <c:pt idx="208">
                  <c:v>28.710107238605929</c:v>
                </c:pt>
                <c:pt idx="209">
                  <c:v>25.708914209115278</c:v>
                </c:pt>
                <c:pt idx="210">
                  <c:v>-8.2922788203753157</c:v>
                </c:pt>
                <c:pt idx="211">
                  <c:v>19.706528150134034</c:v>
                </c:pt>
                <c:pt idx="212">
                  <c:v>10.70533512064344</c:v>
                </c:pt>
                <c:pt idx="213">
                  <c:v>34.704142091152846</c:v>
                </c:pt>
                <c:pt idx="214">
                  <c:v>-6.2970509383378044</c:v>
                </c:pt>
                <c:pt idx="215">
                  <c:v>16.701756032171602</c:v>
                </c:pt>
                <c:pt idx="216">
                  <c:v>-13.299436997319049</c:v>
                </c:pt>
                <c:pt idx="217">
                  <c:v>-11.300630026809642</c:v>
                </c:pt>
                <c:pt idx="218">
                  <c:v>38.698176943699764</c:v>
                </c:pt>
                <c:pt idx="219">
                  <c:v>-14.303016085790887</c:v>
                </c:pt>
                <c:pt idx="220">
                  <c:v>11.695790884718519</c:v>
                </c:pt>
                <c:pt idx="221">
                  <c:v>-6.3054021447721311</c:v>
                </c:pt>
                <c:pt idx="222">
                  <c:v>-30.306595174262725</c:v>
                </c:pt>
                <c:pt idx="223">
                  <c:v>9.6922117962466814</c:v>
                </c:pt>
                <c:pt idx="224">
                  <c:v>17.691018766756031</c:v>
                </c:pt>
                <c:pt idx="225">
                  <c:v>23.689825737265437</c:v>
                </c:pt>
                <c:pt idx="226">
                  <c:v>43.688632707774786</c:v>
                </c:pt>
                <c:pt idx="227">
                  <c:v>40.687439678284193</c:v>
                </c:pt>
                <c:pt idx="228">
                  <c:v>20.686246648793599</c:v>
                </c:pt>
                <c:pt idx="229">
                  <c:v>0.68505361930294839</c:v>
                </c:pt>
                <c:pt idx="230">
                  <c:v>-1.3161394101876454</c:v>
                </c:pt>
                <c:pt idx="231">
                  <c:v>9.6826675603217041</c:v>
                </c:pt>
                <c:pt idx="232">
                  <c:v>15.68147453083111</c:v>
                </c:pt>
                <c:pt idx="233">
                  <c:v>1.6802815013405166</c:v>
                </c:pt>
                <c:pt idx="234">
                  <c:v>-3.320911528150134</c:v>
                </c:pt>
                <c:pt idx="235">
                  <c:v>32.677895442359272</c:v>
                </c:pt>
                <c:pt idx="236">
                  <c:v>4.6767024128686216</c:v>
                </c:pt>
                <c:pt idx="237">
                  <c:v>10.675509383378028</c:v>
                </c:pt>
                <c:pt idx="238">
                  <c:v>9.6743163538874342</c:v>
                </c:pt>
                <c:pt idx="239">
                  <c:v>-19.326876675603216</c:v>
                </c:pt>
                <c:pt idx="240">
                  <c:v>-9.3280697050938102</c:v>
                </c:pt>
                <c:pt idx="241">
                  <c:v>-3.3292627345844608</c:v>
                </c:pt>
                <c:pt idx="242">
                  <c:v>14.669544235924945</c:v>
                </c:pt>
                <c:pt idx="243">
                  <c:v>13.668351206434352</c:v>
                </c:pt>
                <c:pt idx="244">
                  <c:v>9.6671581769437012</c:v>
                </c:pt>
                <c:pt idx="245">
                  <c:v>17.665965147453107</c:v>
                </c:pt>
                <c:pt idx="246">
                  <c:v>15.664772117962457</c:v>
                </c:pt>
                <c:pt idx="247">
                  <c:v>5.6635790884718631</c:v>
                </c:pt>
                <c:pt idx="248">
                  <c:v>-40.337613941018731</c:v>
                </c:pt>
                <c:pt idx="249">
                  <c:v>8.6611930294906188</c:v>
                </c:pt>
                <c:pt idx="250">
                  <c:v>12.660000000000025</c:v>
                </c:pt>
                <c:pt idx="251">
                  <c:v>30.658806970509374</c:v>
                </c:pt>
                <c:pt idx="252">
                  <c:v>18.657613941018781</c:v>
                </c:pt>
                <c:pt idx="253">
                  <c:v>-3.3435790884718699</c:v>
                </c:pt>
                <c:pt idx="254">
                  <c:v>-43.344772117962464</c:v>
                </c:pt>
                <c:pt idx="255">
                  <c:v>22.654034852546943</c:v>
                </c:pt>
                <c:pt idx="256">
                  <c:v>11.652841823056292</c:v>
                </c:pt>
                <c:pt idx="257">
                  <c:v>19.651648793565698</c:v>
                </c:pt>
                <c:pt idx="258">
                  <c:v>11.650455764075105</c:v>
                </c:pt>
                <c:pt idx="259">
                  <c:v>-4.3507372654155461</c:v>
                </c:pt>
                <c:pt idx="260">
                  <c:v>-10.35193029490614</c:v>
                </c:pt>
                <c:pt idx="261">
                  <c:v>36.64687667560321</c:v>
                </c:pt>
                <c:pt idx="262">
                  <c:v>-20.354316353887384</c:v>
                </c:pt>
                <c:pt idx="263">
                  <c:v>-18.355509383378035</c:v>
                </c:pt>
                <c:pt idx="264">
                  <c:v>-15.356702412868628</c:v>
                </c:pt>
                <c:pt idx="265">
                  <c:v>26.642104557640778</c:v>
                </c:pt>
                <c:pt idx="266">
                  <c:v>-22.359088471849873</c:v>
                </c:pt>
                <c:pt idx="267">
                  <c:v>-8.3602815013404665</c:v>
                </c:pt>
                <c:pt idx="268">
                  <c:v>7.6385254691689397</c:v>
                </c:pt>
                <c:pt idx="269">
                  <c:v>6.6373324396782891</c:v>
                </c:pt>
                <c:pt idx="270">
                  <c:v>-5.3638605898123046</c:v>
                </c:pt>
                <c:pt idx="271">
                  <c:v>22.634946380697045</c:v>
                </c:pt>
                <c:pt idx="272">
                  <c:v>17.633753351206451</c:v>
                </c:pt>
                <c:pt idx="273">
                  <c:v>18.6325603217158</c:v>
                </c:pt>
                <c:pt idx="274">
                  <c:v>-12.368632707774793</c:v>
                </c:pt>
                <c:pt idx="275">
                  <c:v>-4.369825737265387</c:v>
                </c:pt>
                <c:pt idx="276">
                  <c:v>-10.371018766756038</c:v>
                </c:pt>
                <c:pt idx="277">
                  <c:v>-5.3722117962466314</c:v>
                </c:pt>
                <c:pt idx="278">
                  <c:v>36.626595174262718</c:v>
                </c:pt>
                <c:pt idx="279">
                  <c:v>25.625402144772124</c:v>
                </c:pt>
                <c:pt idx="280">
                  <c:v>3.6242091152815306</c:v>
                </c:pt>
                <c:pt idx="281">
                  <c:v>-26.37698391420912</c:v>
                </c:pt>
                <c:pt idx="282">
                  <c:v>1.6218230563002862</c:v>
                </c:pt>
                <c:pt idx="283">
                  <c:v>13.620630026809636</c:v>
                </c:pt>
                <c:pt idx="284">
                  <c:v>-40.380563002680958</c:v>
                </c:pt>
                <c:pt idx="285">
                  <c:v>14.618243967828448</c:v>
                </c:pt>
                <c:pt idx="286">
                  <c:v>-20.382949061662202</c:v>
                </c:pt>
                <c:pt idx="287">
                  <c:v>-6.3841420911527962</c:v>
                </c:pt>
                <c:pt idx="288">
                  <c:v>-15.385335120643447</c:v>
                </c:pt>
                <c:pt idx="289">
                  <c:v>11.613471849865959</c:v>
                </c:pt>
                <c:pt idx="290">
                  <c:v>10.612278820375366</c:v>
                </c:pt>
                <c:pt idx="291">
                  <c:v>8.6110857908847152</c:v>
                </c:pt>
                <c:pt idx="292">
                  <c:v>31.609892761394121</c:v>
                </c:pt>
                <c:pt idx="293">
                  <c:v>2.6086997319034708</c:v>
                </c:pt>
                <c:pt idx="294">
                  <c:v>15.607506702412877</c:v>
                </c:pt>
                <c:pt idx="295">
                  <c:v>3.6063136729222833</c:v>
                </c:pt>
                <c:pt idx="296">
                  <c:v>-0.39487935656836726</c:v>
                </c:pt>
                <c:pt idx="297">
                  <c:v>23.603927613941039</c:v>
                </c:pt>
                <c:pt idx="298">
                  <c:v>8.6027345844503884</c:v>
                </c:pt>
                <c:pt idx="299">
                  <c:v>21.601541554959795</c:v>
                </c:pt>
                <c:pt idx="300">
                  <c:v>-3.3996514745307991</c:v>
                </c:pt>
                <c:pt idx="301">
                  <c:v>-5.4008445040214497</c:v>
                </c:pt>
                <c:pt idx="302">
                  <c:v>-11.402037533512043</c:v>
                </c:pt>
                <c:pt idx="303">
                  <c:v>-10.403230563002694</c:v>
                </c:pt>
                <c:pt idx="304">
                  <c:v>25.595576407506712</c:v>
                </c:pt>
                <c:pt idx="305">
                  <c:v>-3.4056166219838815</c:v>
                </c:pt>
                <c:pt idx="306">
                  <c:v>-3.4068096514745321</c:v>
                </c:pt>
                <c:pt idx="307">
                  <c:v>-15.408002680965126</c:v>
                </c:pt>
                <c:pt idx="308">
                  <c:v>5.5908042895442236</c:v>
                </c:pt>
                <c:pt idx="309">
                  <c:v>-4.4103887399463702</c:v>
                </c:pt>
                <c:pt idx="310">
                  <c:v>-12.411581769436964</c:v>
                </c:pt>
                <c:pt idx="311">
                  <c:v>-9.4127747989276145</c:v>
                </c:pt>
                <c:pt idx="312">
                  <c:v>-13.413967828418208</c:v>
                </c:pt>
                <c:pt idx="313">
                  <c:v>-8.4151608579088588</c:v>
                </c:pt>
                <c:pt idx="314">
                  <c:v>3.5836461126005474</c:v>
                </c:pt>
                <c:pt idx="315">
                  <c:v>9.5824530831099537</c:v>
                </c:pt>
                <c:pt idx="316">
                  <c:v>3.5812600536193031</c:v>
                </c:pt>
                <c:pt idx="317">
                  <c:v>-8.4199329758712906</c:v>
                </c:pt>
                <c:pt idx="318">
                  <c:v>-10.421126005361941</c:v>
                </c:pt>
                <c:pt idx="319">
                  <c:v>-10.422319034852535</c:v>
                </c:pt>
                <c:pt idx="320">
                  <c:v>-11.423512064343129</c:v>
                </c:pt>
                <c:pt idx="321">
                  <c:v>-6.4247050938337793</c:v>
                </c:pt>
                <c:pt idx="322">
                  <c:v>-0.42589812332437305</c:v>
                </c:pt>
                <c:pt idx="323">
                  <c:v>11.572908847184976</c:v>
                </c:pt>
                <c:pt idx="324">
                  <c:v>0.57171581769438262</c:v>
                </c:pt>
                <c:pt idx="325">
                  <c:v>22.570522788203789</c:v>
                </c:pt>
                <c:pt idx="326">
                  <c:v>34.569329758713138</c:v>
                </c:pt>
                <c:pt idx="327">
                  <c:v>-16.431863270777455</c:v>
                </c:pt>
                <c:pt idx="328">
                  <c:v>8.566943699731894</c:v>
                </c:pt>
                <c:pt idx="329">
                  <c:v>-35.4342493297587</c:v>
                </c:pt>
                <c:pt idx="330">
                  <c:v>5.5645576407507065</c:v>
                </c:pt>
                <c:pt idx="331">
                  <c:v>-2.4366353887399441</c:v>
                </c:pt>
                <c:pt idx="332">
                  <c:v>11.562171581769462</c:v>
                </c:pt>
                <c:pt idx="333">
                  <c:v>9.5609785522788115</c:v>
                </c:pt>
                <c:pt idx="334">
                  <c:v>5.5597855227882178</c:v>
                </c:pt>
                <c:pt idx="335">
                  <c:v>-8.4414075067023759</c:v>
                </c:pt>
                <c:pt idx="336">
                  <c:v>32.557399463806973</c:v>
                </c:pt>
                <c:pt idx="337">
                  <c:v>12.55620643431638</c:v>
                </c:pt>
                <c:pt idx="338">
                  <c:v>-16.444986595174271</c:v>
                </c:pt>
                <c:pt idx="339">
                  <c:v>-13.446179624664865</c:v>
                </c:pt>
                <c:pt idx="340">
                  <c:v>1.5526273458444848</c:v>
                </c:pt>
                <c:pt idx="341">
                  <c:v>20.551434316353891</c:v>
                </c:pt>
                <c:pt idx="342">
                  <c:v>9.5502412868632973</c:v>
                </c:pt>
                <c:pt idx="343">
                  <c:v>5.5490482573726467</c:v>
                </c:pt>
                <c:pt idx="344">
                  <c:v>-12.452144772117947</c:v>
                </c:pt>
                <c:pt idx="345">
                  <c:v>8.5466621983914592</c:v>
                </c:pt>
                <c:pt idx="346">
                  <c:v>31.545469168900809</c:v>
                </c:pt>
                <c:pt idx="347">
                  <c:v>-8.4557238605897851</c:v>
                </c:pt>
                <c:pt idx="348">
                  <c:v>-18.456916890080436</c:v>
                </c:pt>
                <c:pt idx="349">
                  <c:v>-0.45810991957102942</c:v>
                </c:pt>
                <c:pt idx="350">
                  <c:v>22.54069705093832</c:v>
                </c:pt>
                <c:pt idx="351">
                  <c:v>15.539504021447726</c:v>
                </c:pt>
                <c:pt idx="352">
                  <c:v>-5.4616890080428675</c:v>
                </c:pt>
                <c:pt idx="353">
                  <c:v>24.537117962466482</c:v>
                </c:pt>
                <c:pt idx="354">
                  <c:v>12.535924932975888</c:v>
                </c:pt>
                <c:pt idx="355">
                  <c:v>-14.465268096514706</c:v>
                </c:pt>
                <c:pt idx="356">
                  <c:v>-12.466461126005356</c:v>
                </c:pt>
                <c:pt idx="357">
                  <c:v>-3.4676541554959499</c:v>
                </c:pt>
                <c:pt idx="358">
                  <c:v>13.5311528150134</c:v>
                </c:pt>
                <c:pt idx="359">
                  <c:v>-2.4700402144771942</c:v>
                </c:pt>
                <c:pt idx="360">
                  <c:v>-2.4712332439678448</c:v>
                </c:pt>
                <c:pt idx="361">
                  <c:v>-4.4724262734584386</c:v>
                </c:pt>
                <c:pt idx="362">
                  <c:v>-3.4736193029490323</c:v>
                </c:pt>
                <c:pt idx="363">
                  <c:v>-20.474812332439683</c:v>
                </c:pt>
                <c:pt idx="364">
                  <c:v>-16.476005361930277</c:v>
                </c:pt>
                <c:pt idx="365">
                  <c:v>-1.4771983914209272</c:v>
                </c:pt>
                <c:pt idx="366">
                  <c:v>14.521608579088479</c:v>
                </c:pt>
                <c:pt idx="367">
                  <c:v>1.5204155495978853</c:v>
                </c:pt>
                <c:pt idx="368">
                  <c:v>-20.480777479892765</c:v>
                </c:pt>
                <c:pt idx="369">
                  <c:v>3.5180294906166409</c:v>
                </c:pt>
                <c:pt idx="370">
                  <c:v>10.51683646112599</c:v>
                </c:pt>
                <c:pt idx="371">
                  <c:v>-21.484356568364603</c:v>
                </c:pt>
                <c:pt idx="372">
                  <c:v>-25.485549597855197</c:v>
                </c:pt>
                <c:pt idx="373">
                  <c:v>-8.4867426273458477</c:v>
                </c:pt>
                <c:pt idx="374">
                  <c:v>13.512064343163559</c:v>
                </c:pt>
                <c:pt idx="375">
                  <c:v>-25.489128686327092</c:v>
                </c:pt>
                <c:pt idx="376">
                  <c:v>9.5096782841823142</c:v>
                </c:pt>
                <c:pt idx="377">
                  <c:v>-1.4915147453082795</c:v>
                </c:pt>
                <c:pt idx="378">
                  <c:v>5.5072922252010699</c:v>
                </c:pt>
                <c:pt idx="379">
                  <c:v>13.506099195710476</c:v>
                </c:pt>
                <c:pt idx="380">
                  <c:v>-2.4950938337801745</c:v>
                </c:pt>
                <c:pt idx="381">
                  <c:v>-16.496286863270768</c:v>
                </c:pt>
                <c:pt idx="382">
                  <c:v>2.502520107238638</c:v>
                </c:pt>
                <c:pt idx="383">
                  <c:v>-28.498672922252013</c:v>
                </c:pt>
                <c:pt idx="384">
                  <c:v>3.5001340482573937</c:v>
                </c:pt>
                <c:pt idx="385">
                  <c:v>24.498941018766743</c:v>
                </c:pt>
                <c:pt idx="386">
                  <c:v>-25.502252010723851</c:v>
                </c:pt>
                <c:pt idx="387">
                  <c:v>-20.503445040214444</c:v>
                </c:pt>
                <c:pt idx="388">
                  <c:v>16.495361930294905</c:v>
                </c:pt>
                <c:pt idx="389">
                  <c:v>-15.505831099195689</c:v>
                </c:pt>
                <c:pt idx="390">
                  <c:v>1.4929758713136607</c:v>
                </c:pt>
                <c:pt idx="391">
                  <c:v>16.491782841823067</c:v>
                </c:pt>
                <c:pt idx="392">
                  <c:v>16.490589812332473</c:v>
                </c:pt>
                <c:pt idx="393">
                  <c:v>-24.510603217158177</c:v>
                </c:pt>
                <c:pt idx="394">
                  <c:v>-9.5117962466487711</c:v>
                </c:pt>
                <c:pt idx="395">
                  <c:v>-6.5129892761394217</c:v>
                </c:pt>
                <c:pt idx="396">
                  <c:v>17.485817694369985</c:v>
                </c:pt>
                <c:pt idx="397">
                  <c:v>-2.5153753351206092</c:v>
                </c:pt>
                <c:pt idx="398">
                  <c:v>14.48343163538874</c:v>
                </c:pt>
                <c:pt idx="399">
                  <c:v>-17.517761394101854</c:v>
                </c:pt>
                <c:pt idx="400">
                  <c:v>1.4810455764074959</c:v>
                </c:pt>
                <c:pt idx="401">
                  <c:v>-3.5201474530830978</c:v>
                </c:pt>
                <c:pt idx="402">
                  <c:v>-9.5213404825736916</c:v>
                </c:pt>
                <c:pt idx="403">
                  <c:v>7.4774664879356578</c:v>
                </c:pt>
                <c:pt idx="404">
                  <c:v>-22.523726541554936</c:v>
                </c:pt>
                <c:pt idx="405">
                  <c:v>-8.5249195710455865</c:v>
                </c:pt>
                <c:pt idx="406">
                  <c:v>-24.52611260053618</c:v>
                </c:pt>
                <c:pt idx="407">
                  <c:v>2.472694369973226</c:v>
                </c:pt>
                <c:pt idx="408">
                  <c:v>-14.528498659517425</c:v>
                </c:pt>
                <c:pt idx="409">
                  <c:v>27.470308310991982</c:v>
                </c:pt>
                <c:pt idx="410">
                  <c:v>-14.530884718498669</c:v>
                </c:pt>
                <c:pt idx="411">
                  <c:v>-0.53207774798926266</c:v>
                </c:pt>
                <c:pt idx="412">
                  <c:v>12.466729222520144</c:v>
                </c:pt>
                <c:pt idx="413">
                  <c:v>-18.534463806970507</c:v>
                </c:pt>
                <c:pt idx="414">
                  <c:v>-9.5356568364611007</c:v>
                </c:pt>
                <c:pt idx="415">
                  <c:v>29.463150134048249</c:v>
                </c:pt>
                <c:pt idx="416">
                  <c:v>-5.5380428954423451</c:v>
                </c:pt>
                <c:pt idx="417">
                  <c:v>7.4607640750670612</c:v>
                </c:pt>
                <c:pt idx="418">
                  <c:v>6.4595710455764106</c:v>
                </c:pt>
                <c:pt idx="419">
                  <c:v>-6.5416219839141831</c:v>
                </c:pt>
                <c:pt idx="420">
                  <c:v>5.4571849865951663</c:v>
                </c:pt>
                <c:pt idx="421">
                  <c:v>-26.544008042895427</c:v>
                </c:pt>
                <c:pt idx="422">
                  <c:v>-21.545201072386021</c:v>
                </c:pt>
                <c:pt idx="423">
                  <c:v>-0.54639410187667181</c:v>
                </c:pt>
                <c:pt idx="424">
                  <c:v>-0.54758713136726556</c:v>
                </c:pt>
                <c:pt idx="425">
                  <c:v>33.451219839142084</c:v>
                </c:pt>
                <c:pt idx="426">
                  <c:v>-4.5499731903485099</c:v>
                </c:pt>
                <c:pt idx="427">
                  <c:v>-2.5511662198391605</c:v>
                </c:pt>
                <c:pt idx="428">
                  <c:v>15.447640750670246</c:v>
                </c:pt>
                <c:pt idx="429">
                  <c:v>-9.553552278820348</c:v>
                </c:pt>
                <c:pt idx="430">
                  <c:v>-33.554745308310999</c:v>
                </c:pt>
                <c:pt idx="431">
                  <c:v>15.444061662198408</c:v>
                </c:pt>
                <c:pt idx="432">
                  <c:v>14.442868632707814</c:v>
                </c:pt>
                <c:pt idx="433">
                  <c:v>-0.55832439678283663</c:v>
                </c:pt>
                <c:pt idx="434">
                  <c:v>-2.5595174262734304</c:v>
                </c:pt>
                <c:pt idx="435">
                  <c:v>17.439289544235919</c:v>
                </c:pt>
                <c:pt idx="436">
                  <c:v>-6.5619034852546747</c:v>
                </c:pt>
                <c:pt idx="437">
                  <c:v>-11.563096514745325</c:v>
                </c:pt>
                <c:pt idx="438">
                  <c:v>0.43571045576408096</c:v>
                </c:pt>
                <c:pt idx="439">
                  <c:v>24.434517426273487</c:v>
                </c:pt>
                <c:pt idx="440">
                  <c:v>-0.56667560321716337</c:v>
                </c:pt>
                <c:pt idx="441">
                  <c:v>-27.567868632707757</c:v>
                </c:pt>
                <c:pt idx="442">
                  <c:v>-27.569061662198351</c:v>
                </c:pt>
                <c:pt idx="443">
                  <c:v>3.4297453083109986</c:v>
                </c:pt>
                <c:pt idx="444">
                  <c:v>0.42855227882040481</c:v>
                </c:pt>
                <c:pt idx="445">
                  <c:v>17.427359249329754</c:v>
                </c:pt>
                <c:pt idx="446">
                  <c:v>18.42616621983916</c:v>
                </c:pt>
                <c:pt idx="447">
                  <c:v>19.42497319034851</c:v>
                </c:pt>
                <c:pt idx="448">
                  <c:v>6.4237801608579161</c:v>
                </c:pt>
                <c:pt idx="449">
                  <c:v>8.4225871313673224</c:v>
                </c:pt>
                <c:pt idx="450">
                  <c:v>30.421394101876672</c:v>
                </c:pt>
                <c:pt idx="451">
                  <c:v>4.4202010723860781</c:v>
                </c:pt>
                <c:pt idx="452">
                  <c:v>-27.580991957104573</c:v>
                </c:pt>
                <c:pt idx="453">
                  <c:v>-26.582184986595166</c:v>
                </c:pt>
                <c:pt idx="454">
                  <c:v>-2.58337801608576</c:v>
                </c:pt>
                <c:pt idx="455">
                  <c:v>12.415428954423589</c:v>
                </c:pt>
                <c:pt idx="456">
                  <c:v>24.414235924932996</c:v>
                </c:pt>
                <c:pt idx="457">
                  <c:v>-5.5869571045576549</c:v>
                </c:pt>
                <c:pt idx="458">
                  <c:v>18.411849865951751</c:v>
                </c:pt>
                <c:pt idx="459">
                  <c:v>27.410656836461158</c:v>
                </c:pt>
                <c:pt idx="460">
                  <c:v>-1.590536193029493</c:v>
                </c:pt>
                <c:pt idx="461">
                  <c:v>-5.5917292225200868</c:v>
                </c:pt>
                <c:pt idx="462">
                  <c:v>18.407077747989263</c:v>
                </c:pt>
                <c:pt idx="463">
                  <c:v>-2.5941152815013311</c:v>
                </c:pt>
                <c:pt idx="464">
                  <c:v>-14.595308310991925</c:v>
                </c:pt>
                <c:pt idx="465">
                  <c:v>-31.596501340482575</c:v>
                </c:pt>
                <c:pt idx="466">
                  <c:v>13.402305630026831</c:v>
                </c:pt>
                <c:pt idx="467">
                  <c:v>3.4011126005361803</c:v>
                </c:pt>
                <c:pt idx="468">
                  <c:v>0.39991957104558651</c:v>
                </c:pt>
                <c:pt idx="469">
                  <c:v>-13.601273458445007</c:v>
                </c:pt>
                <c:pt idx="470">
                  <c:v>43.397533512064342</c:v>
                </c:pt>
                <c:pt idx="471">
                  <c:v>-2.6036595174262516</c:v>
                </c:pt>
                <c:pt idx="472">
                  <c:v>-5.6048525469169022</c:v>
                </c:pt>
                <c:pt idx="473">
                  <c:v>3.3939544235925041</c:v>
                </c:pt>
                <c:pt idx="474">
                  <c:v>-14.60723860589809</c:v>
                </c:pt>
                <c:pt idx="475">
                  <c:v>-33.60843163538874</c:v>
                </c:pt>
                <c:pt idx="476">
                  <c:v>32.390375335120666</c:v>
                </c:pt>
                <c:pt idx="477">
                  <c:v>-5.6108176943699846</c:v>
                </c:pt>
                <c:pt idx="478">
                  <c:v>-13.612010723860578</c:v>
                </c:pt>
                <c:pt idx="479">
                  <c:v>-3.6132037533511721</c:v>
                </c:pt>
                <c:pt idx="480">
                  <c:v>-10.614396782841823</c:v>
                </c:pt>
                <c:pt idx="481">
                  <c:v>8.3844101876675836</c:v>
                </c:pt>
                <c:pt idx="482">
                  <c:v>9.383217158176933</c:v>
                </c:pt>
                <c:pt idx="483">
                  <c:v>34.382024128686339</c:v>
                </c:pt>
                <c:pt idx="484">
                  <c:v>-1.6191689008042545</c:v>
                </c:pt>
                <c:pt idx="485">
                  <c:v>-38.620361930294905</c:v>
                </c:pt>
                <c:pt idx="486">
                  <c:v>-3.6215549597854988</c:v>
                </c:pt>
                <c:pt idx="487">
                  <c:v>-30.622747989276149</c:v>
                </c:pt>
                <c:pt idx="488">
                  <c:v>15.376058981233257</c:v>
                </c:pt>
                <c:pt idx="489">
                  <c:v>-15.625134048257337</c:v>
                </c:pt>
                <c:pt idx="490">
                  <c:v>26.373672922252013</c:v>
                </c:pt>
                <c:pt idx="491">
                  <c:v>15.372479892761419</c:v>
                </c:pt>
                <c:pt idx="492">
                  <c:v>-35.628713136729232</c:v>
                </c:pt>
                <c:pt idx="493">
                  <c:v>9.3700938337801745</c:v>
                </c:pt>
                <c:pt idx="494">
                  <c:v>4.3689008042895807</c:v>
                </c:pt>
                <c:pt idx="495">
                  <c:v>4.3677077747989301</c:v>
                </c:pt>
                <c:pt idx="496">
                  <c:v>5.3665147453083364</c:v>
                </c:pt>
                <c:pt idx="497">
                  <c:v>-1.6346782841823142</c:v>
                </c:pt>
                <c:pt idx="498">
                  <c:v>10.364128686327092</c:v>
                </c:pt>
                <c:pt idx="499">
                  <c:v>-15.637064343163502</c:v>
                </c:pt>
                <c:pt idx="500">
                  <c:v>-0.63825737265415228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1.1769280547665357E-34</c:v>
                </c:pt>
                <c:pt idx="1">
                  <c:v>3.1998169822714202E-34</c:v>
                </c:pt>
                <c:pt idx="2">
                  <c:v>8.6460510212602598E-34</c:v>
                </c:pt>
                <c:pt idx="3">
                  <c:v>2.3218164320588761E-33</c:v>
                </c:pt>
                <c:pt idx="4">
                  <c:v>6.1966276185974849E-33</c:v>
                </c:pt>
                <c:pt idx="5">
                  <c:v>1.6436159520857048E-32</c:v>
                </c:pt>
                <c:pt idx="6">
                  <c:v>4.3327409954928198E-32</c:v>
                </c:pt>
                <c:pt idx="7">
                  <c:v>1.135121998963531E-31</c:v>
                </c:pt>
                <c:pt idx="8">
                  <c:v>2.955560025772335E-31</c:v>
                </c:pt>
                <c:pt idx="9">
                  <c:v>7.6481158715685023E-31</c:v>
                </c:pt>
                <c:pt idx="10">
                  <c:v>1.9669194070857852E-30</c:v>
                </c:pt>
                <c:pt idx="11">
                  <c:v>5.0273150609260605E-30</c:v>
                </c:pt>
                <c:pt idx="12">
                  <c:v>1.2770358005011049E-29</c:v>
                </c:pt>
                <c:pt idx="13">
                  <c:v>3.2239438785283401E-29</c:v>
                </c:pt>
                <c:pt idx="14">
                  <c:v>8.0888969970476228E-29</c:v>
                </c:pt>
                <c:pt idx="15">
                  <c:v>2.0170124026084151E-28</c:v>
                </c:pt>
                <c:pt idx="16">
                  <c:v>4.998564075575581E-28</c:v>
                </c:pt>
                <c:pt idx="17">
                  <c:v>1.231117174615064E-27</c:v>
                </c:pt>
                <c:pt idx="18">
                  <c:v>3.0134982784643751E-27</c:v>
                </c:pt>
                <c:pt idx="19">
                  <c:v>7.3309445886138636E-27</c:v>
                </c:pt>
                <c:pt idx="20">
                  <c:v>1.7724188389269092E-26</c:v>
                </c:pt>
                <c:pt idx="21">
                  <c:v>4.2588290667270004E-26</c:v>
                </c:pt>
                <c:pt idx="22">
                  <c:v>1.0170246821228936E-25</c:v>
                </c:pt>
                <c:pt idx="23">
                  <c:v>2.4137384451711419E-25</c:v>
                </c:pt>
                <c:pt idx="24">
                  <c:v>5.693329956607301E-25</c:v>
                </c:pt>
                <c:pt idx="25">
                  <c:v>1.3346270774575576E-24</c:v>
                </c:pt>
                <c:pt idx="26">
                  <c:v>3.1093595241079252E-24</c:v>
                </c:pt>
                <c:pt idx="27">
                  <c:v>7.1994510196098764E-24</c:v>
                </c:pt>
                <c:pt idx="28">
                  <c:v>1.6567052685074171E-23</c:v>
                </c:pt>
                <c:pt idx="29">
                  <c:v>3.7888599871147202E-23</c:v>
                </c:pt>
                <c:pt idx="30">
                  <c:v>8.6117079184286821E-23</c:v>
                </c:pt>
                <c:pt idx="31">
                  <c:v>1.9453039011602853E-22</c:v>
                </c:pt>
                <c:pt idx="32">
                  <c:v>4.3671997392962818E-22</c:v>
                </c:pt>
                <c:pt idx="33">
                  <c:v>9.7439732814048998E-22</c:v>
                </c:pt>
                <c:pt idx="34">
                  <c:v>2.1606605618351747E-21</c:v>
                </c:pt>
                <c:pt idx="35">
                  <c:v>4.7616167449740512E-21</c:v>
                </c:pt>
                <c:pt idx="36">
                  <c:v>1.0428930184224469E-20</c:v>
                </c:pt>
                <c:pt idx="37">
                  <c:v>2.2700870690319E-20</c:v>
                </c:pt>
                <c:pt idx="38">
                  <c:v>4.9109182084878608E-20</c:v>
                </c:pt>
                <c:pt idx="39">
                  <c:v>1.0558453669464733E-19</c:v>
                </c:pt>
                <c:pt idx="40">
                  <c:v>2.2560845299904978E-19</c:v>
                </c:pt>
                <c:pt idx="41">
                  <c:v>4.79101850159588E-19</c:v>
                </c:pt>
                <c:pt idx="42">
                  <c:v>1.0111550607808679E-18</c:v>
                </c:pt>
                <c:pt idx="43">
                  <c:v>2.1209239831345073E-18</c:v>
                </c:pt>
                <c:pt idx="44">
                  <c:v>4.4212989159143048E-18</c:v>
                </c:pt>
                <c:pt idx="45">
                  <c:v>9.1599285032685967E-18</c:v>
                </c:pt>
                <c:pt idx="46">
                  <c:v>1.8860435703965616E-17</c:v>
                </c:pt>
                <c:pt idx="47">
                  <c:v>3.8594799605337376E-17</c:v>
                </c:pt>
                <c:pt idx="48">
                  <c:v>7.8491619640193724E-17</c:v>
                </c:pt>
                <c:pt idx="49">
                  <c:v>1.5864822681545303E-16</c:v>
                </c:pt>
                <c:pt idx="50">
                  <c:v>3.1868717441864543E-16</c:v>
                </c:pt>
                <c:pt idx="51">
                  <c:v>6.3622595199732237E-16</c:v>
                </c:pt>
                <c:pt idx="52">
                  <c:v>1.2623378556826255E-15</c:v>
                </c:pt>
                <c:pt idx="53">
                  <c:v>2.4891855072159372E-15</c:v>
                </c:pt>
                <c:pt idx="54">
                  <c:v>4.8781635028926612E-15</c:v>
                </c:pt>
                <c:pt idx="55">
                  <c:v>9.5010777683055873E-15</c:v>
                </c:pt>
                <c:pt idx="56">
                  <c:v>1.8391062682770409E-14</c:v>
                </c:pt>
                <c:pt idx="57">
                  <c:v>3.5380030889552301E-14</c:v>
                </c:pt>
                <c:pt idx="58">
                  <c:v>6.764364821561048E-14</c:v>
                </c:pt>
                <c:pt idx="59">
                  <c:v>1.2853259277695319E-13</c:v>
                </c:pt>
                <c:pt idx="60">
                  <c:v>2.4272636142308469E-13</c:v>
                </c:pt>
                <c:pt idx="61">
                  <c:v>4.5555210157525563E-13</c:v>
                </c:pt>
                <c:pt idx="62">
                  <c:v>8.49721475805052E-13</c:v>
                </c:pt>
                <c:pt idx="63">
                  <c:v>1.5751886229377025E-12</c:v>
                </c:pt>
                <c:pt idx="64">
                  <c:v>2.9020572083800693E-12</c:v>
                </c:pt>
                <c:pt idx="65">
                  <c:v>5.3136972165692499E-12</c:v>
                </c:pt>
                <c:pt idx="66">
                  <c:v>9.6695234254081031E-12</c:v>
                </c:pt>
                <c:pt idx="67">
                  <c:v>1.7487622398266035E-11</c:v>
                </c:pt>
                <c:pt idx="68">
                  <c:v>3.1432136075759986E-11</c:v>
                </c:pt>
                <c:pt idx="69">
                  <c:v>5.6148021317551816E-11</c:v>
                </c:pt>
                <c:pt idx="70">
                  <c:v>9.9681014125373105E-11</c:v>
                </c:pt>
                <c:pt idx="71">
                  <c:v>1.7587652280228078E-10</c:v>
                </c:pt>
                <c:pt idx="72">
                  <c:v>3.0840451339137451E-10</c:v>
                </c:pt>
                <c:pt idx="73">
                  <c:v>5.3746601851310372E-10</c:v>
                </c:pt>
                <c:pt idx="74">
                  <c:v>9.3089077880629353E-10</c:v>
                </c:pt>
                <c:pt idx="75">
                  <c:v>1.6023739538210903E-9</c:v>
                </c:pt>
                <c:pt idx="76">
                  <c:v>2.7412361921556833E-9</c:v>
                </c:pt>
                <c:pt idx="77">
                  <c:v>4.6606497706142354E-9</c:v>
                </c:pt>
                <c:pt idx="78">
                  <c:v>7.8752420617841453E-9</c:v>
                </c:pt>
                <c:pt idx="79">
                  <c:v>1.3225094561048475E-8</c:v>
                </c:pt>
                <c:pt idx="80">
                  <c:v>2.2072477956751101E-8</c:v>
                </c:pt>
                <c:pt idx="81">
                  <c:v>3.6611778732322623E-8</c:v>
                </c:pt>
                <c:pt idx="82">
                  <c:v>6.0354269476371497E-8</c:v>
                </c:pt>
                <c:pt idx="83">
                  <c:v>9.8880942582709035E-8</c:v>
                </c:pt>
                <c:pt idx="84">
                  <c:v>1.6100324495620378E-7</c:v>
                </c:pt>
                <c:pt idx="85">
                  <c:v>2.6053980996973189E-7</c:v>
                </c:pt>
                <c:pt idx="86">
                  <c:v>4.1901636631821398E-7</c:v>
                </c:pt>
                <c:pt idx="87">
                  <c:v>6.6973857243651321E-7</c:v>
                </c:pt>
                <c:pt idx="88">
                  <c:v>1.0638908389722402E-6</c:v>
                </c:pt>
                <c:pt idx="89">
                  <c:v>1.6796015154936598E-6</c:v>
                </c:pt>
                <c:pt idx="90">
                  <c:v>2.6353170863131103E-6</c:v>
                </c:pt>
                <c:pt idx="91">
                  <c:v>4.109385926296835E-6</c:v>
                </c:pt>
                <c:pt idx="92">
                  <c:v>6.3685184609353587E-6</c:v>
                </c:pt>
                <c:pt idx="93">
                  <c:v>9.8088326792452792E-6</c:v>
                </c:pt>
                <c:pt idx="94">
                  <c:v>1.5014596723848237E-5</c:v>
                </c:pt>
                <c:pt idx="95">
                  <c:v>2.2841648763658738E-5</c:v>
                </c:pt>
                <c:pt idx="96">
                  <c:v>3.4534936167156191E-5</c:v>
                </c:pt>
                <c:pt idx="97">
                  <c:v>5.1892823040053147E-5</c:v>
                </c:pt>
                <c:pt idx="98">
                  <c:v>7.7494944023522101E-5</c:v>
                </c:pt>
                <c:pt idx="99">
                  <c:v>1.1501563239666925E-4</c:v>
                </c:pt>
                <c:pt idx="100">
                  <c:v>1.6965153984196854E-4</c:v>
                </c:pt>
                <c:pt idx="101">
                  <c:v>2.4870022116859958E-4</c:v>
                </c:pt>
                <c:pt idx="102">
                  <c:v>3.6233640287818063E-4</c:v>
                </c:pt>
                <c:pt idx="103">
                  <c:v>5.2464458769097564E-4</c:v>
                </c:pt>
                <c:pt idx="104">
                  <c:v>7.5498071251218796E-4</c:v>
                </c:pt>
                <c:pt idx="105">
                  <c:v>1.0797518284341311E-3</c:v>
                </c:pt>
                <c:pt idx="106">
                  <c:v>1.5347211241649192E-3</c:v>
                </c:pt>
                <c:pt idx="107">
                  <c:v>2.1679657907172647E-3</c:v>
                </c:pt>
                <c:pt idx="108">
                  <c:v>3.0436366887439704E-3</c:v>
                </c:pt>
                <c:pt idx="109">
                  <c:v>4.2466906651329435E-3</c:v>
                </c:pt>
                <c:pt idx="110">
                  <c:v>5.8887874059682785E-3</c:v>
                </c:pt>
                <c:pt idx="111">
                  <c:v>8.1155611737405813E-3</c:v>
                </c:pt>
                <c:pt idx="112">
                  <c:v>1.1115491399340368E-2</c:v>
                </c:pt>
                <c:pt idx="113">
                  <c:v>1.5130602070451757E-2</c:v>
                </c:pt>
                <c:pt idx="114">
                  <c:v>2.0469214813022253E-2</c:v>
                </c:pt>
                <c:pt idx="115">
                  <c:v>2.7520960639443495E-2</c:v>
                </c:pt>
                <c:pt idx="116">
                  <c:v>3.6774216293161938E-2</c:v>
                </c:pt>
                <c:pt idx="117">
                  <c:v>4.8836068524801698E-2</c:v>
                </c:pt>
                <c:pt idx="118">
                  <c:v>6.445481915336515E-2</c:v>
                </c:pt>
                <c:pt idx="119">
                  <c:v>8.4544921528641986E-2</c:v>
                </c:pt>
                <c:pt idx="120">
                  <c:v>0.11021408208005685</c:v>
                </c:pt>
                <c:pt idx="121">
                  <c:v>0.14279206755074386</c:v>
                </c:pt>
                <c:pt idx="122">
                  <c:v>0.18386052988748999</c:v>
                </c:pt>
                <c:pt idx="123">
                  <c:v>0.23528289989756518</c:v>
                </c:pt>
                <c:pt idx="124">
                  <c:v>0.29923311428938448</c:v>
                </c:pt>
                <c:pt idx="125">
                  <c:v>0.37822163896613575</c:v>
                </c:pt>
                <c:pt idx="126">
                  <c:v>0.47511694893451339</c:v>
                </c:pt>
                <c:pt idx="127">
                  <c:v>0.59316034061632716</c:v>
                </c:pt>
                <c:pt idx="128">
                  <c:v>0.73597170835651782</c:v>
                </c:pt>
                <c:pt idx="129">
                  <c:v>0.90754373947303013</c:v>
                </c:pt>
                <c:pt idx="130">
                  <c:v>1.1122218994938218</c:v>
                </c:pt>
                <c:pt idx="131">
                  <c:v>1.3546676201597234</c:v>
                </c:pt>
                <c:pt idx="132">
                  <c:v>1.6398022949068185</c:v>
                </c:pt>
                <c:pt idx="133">
                  <c:v>1.9727300537399701</c:v>
                </c:pt>
                <c:pt idx="134">
                  <c:v>2.358637849168153</c:v>
                </c:pt>
                <c:pt idx="135">
                  <c:v>2.8026721455730965</c:v>
                </c:pt>
                <c:pt idx="136">
                  <c:v>3.3097924626560693</c:v>
                </c:pt>
                <c:pt idx="137">
                  <c:v>3.8846031620827817</c:v>
                </c:pt>
                <c:pt idx="138">
                  <c:v>4.5311661521567173</c:v>
                </c:pt>
                <c:pt idx="139">
                  <c:v>5.2527985690708139</c:v>
                </c:pt>
                <c:pt idx="140">
                  <c:v>6.0518609100415262</c:v>
                </c:pt>
                <c:pt idx="141">
                  <c:v>6.9295424645566639</c:v>
                </c:pt>
                <c:pt idx="142">
                  <c:v>7.8856521256237908</c:v>
                </c:pt>
                <c:pt idx="143">
                  <c:v>8.9184236679713553</c:v>
                </c:pt>
                <c:pt idx="144">
                  <c:v>10.024345259395371</c:v>
                </c:pt>
                <c:pt idx="145">
                  <c:v>11.198023236597702</c:v>
                </c:pt>
                <c:pt idx="146">
                  <c:v>12.432089954023446</c:v>
                </c:pt>
                <c:pt idx="147">
                  <c:v>13.717164751149376</c:v>
                </c:pt>
                <c:pt idx="148">
                  <c:v>15.041875756492574</c:v>
                </c:pt>
                <c:pt idx="149">
                  <c:v>16.392948364995451</c:v>
                </c:pt>
                <c:pt idx="150">
                  <c:v>17.755363836041809</c:v>
                </c:pt>
                <c:pt idx="151">
                  <c:v>19.112588646623156</c:v>
                </c:pt>
                <c:pt idx="152">
                  <c:v>20.446872118418447</c:v>
                </c:pt>
                <c:pt idx="153">
                  <c:v>21.73960657003688</c:v>
                </c:pt>
                <c:pt idx="154">
                  <c:v>22.971741000859506</c:v>
                </c:pt>
                <c:pt idx="155">
                  <c:v>24.124236278238151</c:v>
                </c:pt>
                <c:pt idx="156">
                  <c:v>25.178547163633219</c:v>
                </c:pt>
                <c:pt idx="157">
                  <c:v>26.117114451853858</c:v>
                </c:pt>
                <c:pt idx="158">
                  <c:v>26.923849162032372</c:v>
                </c:pt>
                <c:pt idx="159">
                  <c:v>27.584590223373102</c:v>
                </c:pt>
                <c:pt idx="160">
                  <c:v>28.087517510213203</c:v>
                </c:pt>
                <c:pt idx="161">
                  <c:v>28.42350341296223</c:v>
                </c:pt>
                <c:pt idx="162">
                  <c:v>28.586388340703724</c:v>
                </c:pt>
                <c:pt idx="163">
                  <c:v>28.573168538547229</c:v>
                </c:pt>
                <c:pt idx="164">
                  <c:v>28.384088218571097</c:v>
                </c:pt>
                <c:pt idx="165">
                  <c:v>28.0226320562906</c:v>
                </c:pt>
                <c:pt idx="166">
                  <c:v>27.495418374758984</c:v>
                </c:pt>
                <c:pt idx="167">
                  <c:v>26.811997590840974</c:v>
                </c:pt>
                <c:pt idx="168">
                  <c:v>25.984564499259566</c:v>
                </c:pt>
                <c:pt idx="169">
                  <c:v>25.02759650292645</c:v>
                </c:pt>
                <c:pt idx="170">
                  <c:v>23.957432777215082</c:v>
                </c:pt>
                <c:pt idx="171">
                  <c:v>22.791811438662144</c:v>
                </c:pt>
                <c:pt idx="172">
                  <c:v>21.54938298410806</c:v>
                </c:pt>
                <c:pt idx="173">
                  <c:v>20.249218539707805</c:v>
                </c:pt>
                <c:pt idx="174">
                  <c:v>18.910330832339081</c:v>
                </c:pt>
                <c:pt idx="175">
                  <c:v>17.551224343396164</c:v>
                </c:pt>
                <c:pt idx="176">
                  <c:v>16.189488947079013</c:v>
                </c:pt>
                <c:pt idx="177">
                  <c:v>14.841448627758975</c:v>
                </c:pt>
                <c:pt idx="178">
                  <c:v>13.521873792737571</c:v>
                </c:pt>
                <c:pt idx="179">
                  <c:v>12.243762436755048</c:v>
                </c:pt>
                <c:pt idx="180">
                  <c:v>11.018192159174422</c:v>
                </c:pt>
                <c:pt idx="181">
                  <c:v>9.854241955444623</c:v>
                </c:pt>
                <c:pt idx="182">
                  <c:v>8.7589799482879407</c:v>
                </c:pt>
                <c:pt idx="183">
                  <c:v>7.737510906245407</c:v>
                </c:pt>
                <c:pt idx="184">
                  <c:v>6.7930755965934058</c:v>
                </c:pt>
                <c:pt idx="185">
                  <c:v>5.9271927772032935</c:v>
                </c:pt>
                <c:pt idx="186">
                  <c:v>5.1398339520506928</c:v>
                </c:pt>
                <c:pt idx="187">
                  <c:v>4.4296208692636032</c:v>
                </c:pt>
                <c:pt idx="188">
                  <c:v>3.7940360729106368</c:v>
                </c:pt>
                <c:pt idx="189">
                  <c:v>3.2296375536425281</c:v>
                </c:pt>
                <c:pt idx="190">
                  <c:v>2.7322695890410214</c:v>
                </c:pt>
                <c:pt idx="191">
                  <c:v>2.297263126431957</c:v>
                </c:pt>
                <c:pt idx="192">
                  <c:v>1.9196204441934732</c:v>
                </c:pt>
                <c:pt idx="193">
                  <c:v>1.5941802441092778</c:v>
                </c:pt>
                <c:pt idx="194">
                  <c:v>1.3157607001242915</c:v>
                </c:pt>
                <c:pt idx="195">
                  <c:v>1.0792792552556667</c:v>
                </c:pt>
                <c:pt idx="196">
                  <c:v>0.87984907160402548</c:v>
                </c:pt>
                <c:pt idx="197">
                  <c:v>0.71285296783485275</c:v>
                </c:pt>
                <c:pt idx="198">
                  <c:v>0.57399640900528281</c:v>
                </c:pt>
                <c:pt idx="199">
                  <c:v>0.45934164374348935</c:v>
                </c:pt>
                <c:pt idx="200">
                  <c:v>0.36532542346586727</c:v>
                </c:pt>
                <c:pt idx="201">
                  <c:v>0.28876290616772382</c:v>
                </c:pt>
                <c:pt idx="202">
                  <c:v>0.22684036792714191</c:v>
                </c:pt>
                <c:pt idx="203">
                  <c:v>0.17709924652795306</c:v>
                </c:pt>
                <c:pt idx="204">
                  <c:v>0.13741385243669424</c:v>
                </c:pt>
                <c:pt idx="205">
                  <c:v>0.10596483071415802</c:v>
                </c:pt>
                <c:pt idx="206">
                  <c:v>8.1210168831420959E-2</c:v>
                </c:pt>
                <c:pt idx="207">
                  <c:v>6.1855241878270364E-2</c:v>
                </c:pt>
                <c:pt idx="208">
                  <c:v>4.6823086368573644E-2</c:v>
                </c:pt>
                <c:pt idx="209">
                  <c:v>3.5225810628463021E-2</c:v>
                </c:pt>
                <c:pt idx="210">
                  <c:v>2.6337793387354379E-2</c:v>
                </c:pt>
                <c:pt idx="211">
                  <c:v>1.9571098748780383E-2</c:v>
                </c:pt>
                <c:pt idx="212">
                  <c:v>1.4453348065237402E-2</c:v>
                </c:pt>
                <c:pt idx="213">
                  <c:v>1.0608137642108125E-2</c:v>
                </c:pt>
                <c:pt idx="214">
                  <c:v>7.7379739299808445E-3</c:v>
                </c:pt>
                <c:pt idx="215">
                  <c:v>5.6096118223897566E-3</c:v>
                </c:pt>
                <c:pt idx="216">
                  <c:v>4.0416228907234333E-3</c:v>
                </c:pt>
                <c:pt idx="217">
                  <c:v>2.8939844881087379E-3</c:v>
                </c:pt>
                <c:pt idx="218">
                  <c:v>2.0594632219866761E-3</c:v>
                </c:pt>
                <c:pt idx="219">
                  <c:v>1.4565631347786103E-3</c:v>
                </c:pt>
                <c:pt idx="220">
                  <c:v>1.0238162502115725E-3</c:v>
                </c:pt>
                <c:pt idx="221">
                  <c:v>7.1520765556624532E-4</c:v>
                </c:pt>
                <c:pt idx="222">
                  <c:v>4.9654626778016311E-4</c:v>
                </c:pt>
                <c:pt idx="223">
                  <c:v>3.4261369667872802E-4</c:v>
                </c:pt>
                <c:pt idx="224">
                  <c:v>2.3494551072432025E-4</c:v>
                </c:pt>
                <c:pt idx="225">
                  <c:v>1.6012052771339033E-4</c:v>
                </c:pt>
                <c:pt idx="226">
                  <c:v>1.0845368324311721E-4</c:v>
                </c:pt>
                <c:pt idx="227">
                  <c:v>7.300608006907363E-5</c:v>
                </c:pt>
                <c:pt idx="228">
                  <c:v>4.8841746629778357E-5</c:v>
                </c:pt>
                <c:pt idx="229">
                  <c:v>3.2474372929704324E-5</c:v>
                </c:pt>
                <c:pt idx="230">
                  <c:v>2.1458916631762901E-5</c:v>
                </c:pt>
                <c:pt idx="231">
                  <c:v>1.4092636262851494E-5</c:v>
                </c:pt>
                <c:pt idx="232">
                  <c:v>9.19801523077238E-6</c:v>
                </c:pt>
                <c:pt idx="233">
                  <c:v>5.9664147192608056E-6</c:v>
                </c:pt>
                <c:pt idx="234">
                  <c:v>3.8463622346635505E-6</c:v>
                </c:pt>
                <c:pt idx="235">
                  <c:v>2.4643611736257368E-6</c:v>
                </c:pt>
                <c:pt idx="236">
                  <c:v>1.5691915655436236E-6</c:v>
                </c:pt>
                <c:pt idx="237">
                  <c:v>9.9303602475564241E-7</c:v>
                </c:pt>
                <c:pt idx="238">
                  <c:v>6.245561281367503E-7</c:v>
                </c:pt>
                <c:pt idx="239">
                  <c:v>3.9038702559901794E-7</c:v>
                </c:pt>
                <c:pt idx="240">
                  <c:v>2.4251394063617698E-7</c:v>
                </c:pt>
                <c:pt idx="241">
                  <c:v>1.4972539689425586E-7</c:v>
                </c:pt>
                <c:pt idx="242">
                  <c:v>9.1869566865739063E-8</c:v>
                </c:pt>
                <c:pt idx="243">
                  <c:v>5.6022862585032343E-8</c:v>
                </c:pt>
                <c:pt idx="244">
                  <c:v>3.3952859378405078E-8</c:v>
                </c:pt>
                <c:pt idx="245">
                  <c:v>2.0450543048427185E-8</c:v>
                </c:pt>
                <c:pt idx="246">
                  <c:v>1.2241954650945488E-8</c:v>
                </c:pt>
                <c:pt idx="247">
                  <c:v>7.2830638820062916E-9</c:v>
                </c:pt>
                <c:pt idx="248">
                  <c:v>4.3062070105975382E-9</c:v>
                </c:pt>
                <c:pt idx="249">
                  <c:v>2.5304229594187526E-9</c:v>
                </c:pt>
                <c:pt idx="250">
                  <c:v>1.4777765361285194E-9</c:v>
                </c:pt>
                <c:pt idx="251">
                  <c:v>8.5771270907638967E-10</c:v>
                </c:pt>
                <c:pt idx="252">
                  <c:v>4.9475746457538476E-10</c:v>
                </c:pt>
                <c:pt idx="253">
                  <c:v>2.8363531076281051E-10</c:v>
                </c:pt>
                <c:pt idx="254">
                  <c:v>1.6160160492847804E-10</c:v>
                </c:pt>
                <c:pt idx="255">
                  <c:v>9.1505768744695935E-11</c:v>
                </c:pt>
                <c:pt idx="256">
                  <c:v>5.1495432448675168E-11</c:v>
                </c:pt>
                <c:pt idx="257">
                  <c:v>2.8800921055707495E-11</c:v>
                </c:pt>
                <c:pt idx="258">
                  <c:v>1.6008899392143984E-11</c:v>
                </c:pt>
                <c:pt idx="259">
                  <c:v>8.843700070470483E-12</c:v>
                </c:pt>
                <c:pt idx="260">
                  <c:v>4.8553882911641684E-12</c:v>
                </c:pt>
                <c:pt idx="261">
                  <c:v>2.6493013420993609E-12</c:v>
                </c:pt>
                <c:pt idx="262">
                  <c:v>1.4366672233682667E-12</c:v>
                </c:pt>
                <c:pt idx="263">
                  <c:v>7.7428070956609287E-13</c:v>
                </c:pt>
                <c:pt idx="264">
                  <c:v>4.1472300479119908E-13</c:v>
                </c:pt>
                <c:pt idx="265">
                  <c:v>2.2076755352126104E-13</c:v>
                </c:pt>
                <c:pt idx="266">
                  <c:v>1.1679649092303262E-13</c:v>
                </c:pt>
                <c:pt idx="267">
                  <c:v>6.1410378791183358E-14</c:v>
                </c:pt>
                <c:pt idx="268">
                  <c:v>3.2090108756074841E-14</c:v>
                </c:pt>
                <c:pt idx="269">
                  <c:v>1.6665487919761743E-14</c:v>
                </c:pt>
                <c:pt idx="270">
                  <c:v>8.6016607256858555E-15</c:v>
                </c:pt>
                <c:pt idx="271">
                  <c:v>4.4122896628224716E-15</c:v>
                </c:pt>
                <c:pt idx="272">
                  <c:v>2.249381682348102E-15</c:v>
                </c:pt>
                <c:pt idx="273">
                  <c:v>1.1396715947732157E-15</c:v>
                </c:pt>
                <c:pt idx="274">
                  <c:v>5.7387026880703074E-16</c:v>
                </c:pt>
                <c:pt idx="275">
                  <c:v>2.87187251981313E-16</c:v>
                </c:pt>
                <c:pt idx="276">
                  <c:v>1.4283479707368078E-16</c:v>
                </c:pt>
                <c:pt idx="277">
                  <c:v>7.0602538719668596E-17</c:v>
                </c:pt>
                <c:pt idx="278">
                  <c:v>3.4683590070970295E-17</c:v>
                </c:pt>
                <c:pt idx="279">
                  <c:v>1.6933440378806004E-17</c:v>
                </c:pt>
                <c:pt idx="280">
                  <c:v>8.2164419787130722E-18</c:v>
                </c:pt>
                <c:pt idx="281">
                  <c:v>3.9622312050348469E-18</c:v>
                </c:pt>
                <c:pt idx="282">
                  <c:v>1.8989488494372071E-18</c:v>
                </c:pt>
                <c:pt idx="283">
                  <c:v>9.0449079349993731E-19</c:v>
                </c:pt>
                <c:pt idx="284">
                  <c:v>4.2816628441438018E-19</c:v>
                </c:pt>
                <c:pt idx="285">
                  <c:v>2.0143652141937039E-19</c:v>
                </c:pt>
                <c:pt idx="286">
                  <c:v>9.4184923934461918E-20</c:v>
                </c:pt>
                <c:pt idx="287">
                  <c:v>4.3766518498787908E-20</c:v>
                </c:pt>
                <c:pt idx="288">
                  <c:v>2.0212500434942645E-20</c:v>
                </c:pt>
                <c:pt idx="289">
                  <c:v>9.277169998118881E-21</c:v>
                </c:pt>
                <c:pt idx="290">
                  <c:v>4.2318320055415564E-21</c:v>
                </c:pt>
                <c:pt idx="291">
                  <c:v>1.9184865297828127E-21</c:v>
                </c:pt>
                <c:pt idx="292">
                  <c:v>8.6438360534407311E-22</c:v>
                </c:pt>
                <c:pt idx="293">
                  <c:v>3.8705414198433425E-22</c:v>
                </c:pt>
                <c:pt idx="294">
                  <c:v>1.7224806388144099E-22</c:v>
                </c:pt>
                <c:pt idx="295">
                  <c:v>7.6182357871719642E-23</c:v>
                </c:pt>
                <c:pt idx="296">
                  <c:v>3.3486665395693069E-23</c:v>
                </c:pt>
                <c:pt idx="297">
                  <c:v>1.4628736813280068E-23</c:v>
                </c:pt>
                <c:pt idx="298">
                  <c:v>6.351249619654005E-24</c:v>
                </c:pt>
                <c:pt idx="299">
                  <c:v>2.7404947137790135E-24</c:v>
                </c:pt>
                <c:pt idx="300">
                  <c:v>1.1752119175421066E-24</c:v>
                </c:pt>
                <c:pt idx="301">
                  <c:v>5.0086517513483097E-25</c:v>
                </c:pt>
                <c:pt idx="302">
                  <c:v>2.1214994207845846E-25</c:v>
                </c:pt>
                <c:pt idx="303">
                  <c:v>8.9306368530405121E-26</c:v>
                </c:pt>
                <c:pt idx="304">
                  <c:v>3.7362796445679563E-26</c:v>
                </c:pt>
                <c:pt idx="305">
                  <c:v>1.5535089125180705E-26</c:v>
                </c:pt>
                <c:pt idx="306">
                  <c:v>6.4195643391816352E-27</c:v>
                </c:pt>
                <c:pt idx="307">
                  <c:v>2.636421192555146E-27</c:v>
                </c:pt>
                <c:pt idx="308">
                  <c:v>1.0760723285638449E-27</c:v>
                </c:pt>
                <c:pt idx="309">
                  <c:v>4.365013231824476E-28</c:v>
                </c:pt>
                <c:pt idx="310">
                  <c:v>1.7597342907939676E-28</c:v>
                </c:pt>
                <c:pt idx="311">
                  <c:v>7.0505997417940831E-29</c:v>
                </c:pt>
                <c:pt idx="312">
                  <c:v>2.8075173963548346E-29</c:v>
                </c:pt>
                <c:pt idx="313">
                  <c:v>1.1110568534918164E-29</c:v>
                </c:pt>
                <c:pt idx="314">
                  <c:v>4.3698601739570016E-30</c:v>
                </c:pt>
                <c:pt idx="315">
                  <c:v>1.708111553442184E-30</c:v>
                </c:pt>
                <c:pt idx="316">
                  <c:v>6.6356328904428196E-31</c:v>
                </c:pt>
                <c:pt idx="317">
                  <c:v>2.5619220019456911E-31</c:v>
                </c:pt>
                <c:pt idx="318">
                  <c:v>9.8303026127039496E-32</c:v>
                </c:pt>
                <c:pt idx="319">
                  <c:v>3.748739845714325E-32</c:v>
                </c:pt>
                <c:pt idx="320">
                  <c:v>1.4207613984639304E-32</c:v>
                </c:pt>
                <c:pt idx="321">
                  <c:v>5.3514864114298905E-33</c:v>
                </c:pt>
                <c:pt idx="322">
                  <c:v>2.0032960579645803E-33</c:v>
                </c:pt>
                <c:pt idx="323">
                  <c:v>7.4530370005488913E-34</c:v>
                </c:pt>
                <c:pt idx="324">
                  <c:v>2.7557438670803727E-34</c:v>
                </c:pt>
                <c:pt idx="325">
                  <c:v>1.0126557971515288E-34</c:v>
                </c:pt>
                <c:pt idx="326">
                  <c:v>3.6983012847400842E-35</c:v>
                </c:pt>
                <c:pt idx="327">
                  <c:v>1.3423326534112837E-35</c:v>
                </c:pt>
                <c:pt idx="328">
                  <c:v>4.8421189375335103E-36</c:v>
                </c:pt>
                <c:pt idx="329">
                  <c:v>1.7359139061434993E-36</c:v>
                </c:pt>
                <c:pt idx="330">
                  <c:v>6.1849806183308955E-37</c:v>
                </c:pt>
                <c:pt idx="331">
                  <c:v>2.1901100356923686E-37</c:v>
                </c:pt>
                <c:pt idx="332">
                  <c:v>7.7074543097619296E-38</c:v>
                </c:pt>
                <c:pt idx="333">
                  <c:v>2.6957115160255998E-38</c:v>
                </c:pt>
                <c:pt idx="334">
                  <c:v>9.3702957907310603E-39</c:v>
                </c:pt>
                <c:pt idx="335">
                  <c:v>3.2370590238492215E-39</c:v>
                </c:pt>
                <c:pt idx="336">
                  <c:v>1.1113871410774205E-39</c:v>
                </c:pt>
                <c:pt idx="337">
                  <c:v>3.7922551374848217E-40</c:v>
                </c:pt>
                <c:pt idx="338">
                  <c:v>1.2860183351925671E-40</c:v>
                </c:pt>
                <c:pt idx="339">
                  <c:v>4.3342524573780838E-41</c:v>
                </c:pt>
                <c:pt idx="340">
                  <c:v>1.4517728794175626E-41</c:v>
                </c:pt>
                <c:pt idx="341">
                  <c:v>4.8328196161107192E-42</c:v>
                </c:pt>
                <c:pt idx="342">
                  <c:v>1.5988949224052004E-42</c:v>
                </c:pt>
                <c:pt idx="343">
                  <c:v>5.2572265510600143E-43</c:v>
                </c:pt>
                <c:pt idx="344">
                  <c:v>1.7179514774233954E-43</c:v>
                </c:pt>
                <c:pt idx="345">
                  <c:v>5.5793361154107717E-44</c:v>
                </c:pt>
                <c:pt idx="346">
                  <c:v>1.8008253223348781E-44</c:v>
                </c:pt>
                <c:pt idx="347">
                  <c:v>5.7766769860010551E-45</c:v>
                </c:pt>
                <c:pt idx="348">
                  <c:v>1.8416284276202248E-45</c:v>
                </c:pt>
                <c:pt idx="349">
                  <c:v>5.8350336906072142E-46</c:v>
                </c:pt>
                <c:pt idx="350">
                  <c:v>1.8373934215687879E-46</c:v>
                </c:pt>
                <c:pt idx="351">
                  <c:v>5.7501394579788826E-47</c:v>
                </c:pt>
                <c:pt idx="352">
                  <c:v>1.788430343687989E-47</c:v>
                </c:pt>
                <c:pt idx="353">
                  <c:v>5.5281919376491714E-48</c:v>
                </c:pt>
                <c:pt idx="354">
                  <c:v>1.6982891230764232E-48</c:v>
                </c:pt>
                <c:pt idx="355">
                  <c:v>5.1851052268059841E-49</c:v>
                </c:pt>
                <c:pt idx="356">
                  <c:v>1.5733340876260902E-49</c:v>
                </c:pt>
                <c:pt idx="357">
                  <c:v>4.7446235621613409E-50</c:v>
                </c:pt>
                <c:pt idx="358">
                  <c:v>1.4220013274632654E-50</c:v>
                </c:pt>
                <c:pt idx="359">
                  <c:v>4.2356071601198432E-51</c:v>
                </c:pt>
                <c:pt idx="360">
                  <c:v>1.2538592182406173E-51</c:v>
                </c:pt>
                <c:pt idx="361">
                  <c:v>3.6889206372828587E-52</c:v>
                </c:pt>
                <c:pt idx="362">
                  <c:v>1.078617043084792E-52</c:v>
                </c:pt>
                <c:pt idx="363">
                  <c:v>3.1343874221402368E-53</c:v>
                </c:pt>
                <c:pt idx="364">
                  <c:v>9.0522284355651056E-54</c:v>
                </c:pt>
                <c:pt idx="365">
                  <c:v>2.5982190666935617E-54</c:v>
                </c:pt>
                <c:pt idx="366">
                  <c:v>7.4116253382527451E-55</c:v>
                </c:pt>
                <c:pt idx="367">
                  <c:v>2.101205750587099E-55</c:v>
                </c:pt>
                <c:pt idx="368">
                  <c:v>5.9202648450281871E-56</c:v>
                </c:pt>
                <c:pt idx="369">
                  <c:v>1.6577961306408111E-56</c:v>
                </c:pt>
                <c:pt idx="370">
                  <c:v>4.6135851363919365E-57</c:v>
                </c:pt>
                <c:pt idx="371">
                  <c:v>1.2760373551400403E-57</c:v>
                </c:pt>
                <c:pt idx="372">
                  <c:v>3.5075645221817989E-58</c:v>
                </c:pt>
                <c:pt idx="373">
                  <c:v>9.582203294487123E-59</c:v>
                </c:pt>
                <c:pt idx="374">
                  <c:v>2.601611980257316E-59</c:v>
                </c:pt>
                <c:pt idx="375">
                  <c:v>7.0199997798810506E-60</c:v>
                </c:pt>
                <c:pt idx="376">
                  <c:v>1.8825612047146314E-60</c:v>
                </c:pt>
                <c:pt idx="377">
                  <c:v>5.0173978821531594E-61</c:v>
                </c:pt>
                <c:pt idx="378">
                  <c:v>1.3290013163933828E-61</c:v>
                </c:pt>
                <c:pt idx="379">
                  <c:v>3.498563102004609E-62</c:v>
                </c:pt>
                <c:pt idx="380">
                  <c:v>9.1531682040307429E-63</c:v>
                </c:pt>
                <c:pt idx="381">
                  <c:v>2.3799651982507943E-63</c:v>
                </c:pt>
                <c:pt idx="382">
                  <c:v>6.1501711419688053E-64</c:v>
                </c:pt>
                <c:pt idx="383">
                  <c:v>1.579505808017263E-64</c:v>
                </c:pt>
                <c:pt idx="384">
                  <c:v>4.0315558882197255E-65</c:v>
                </c:pt>
                <c:pt idx="385">
                  <c:v>1.022684264080398E-65</c:v>
                </c:pt>
                <c:pt idx="386">
                  <c:v>2.5782670231128849E-66</c:v>
                </c:pt>
                <c:pt idx="387">
                  <c:v>6.4599870235956939E-67</c:v>
                </c:pt>
                <c:pt idx="388">
                  <c:v>1.6086176471476718E-67</c:v>
                </c:pt>
                <c:pt idx="389">
                  <c:v>3.9809932695219787E-68</c:v>
                </c:pt>
                <c:pt idx="390">
                  <c:v>9.7914607949792932E-69</c:v>
                </c:pt>
                <c:pt idx="391">
                  <c:v>2.3934313030570693E-69</c:v>
                </c:pt>
                <c:pt idx="392">
                  <c:v>5.8144933156355627E-70</c:v>
                </c:pt>
                <c:pt idx="393">
                  <c:v>1.403848414506138E-70</c:v>
                </c:pt>
                <c:pt idx="394">
                  <c:v>3.3685731875281788E-71</c:v>
                </c:pt>
                <c:pt idx="395">
                  <c:v>8.0332113022307132E-72</c:v>
                </c:pt>
                <c:pt idx="396">
                  <c:v>1.903924950048314E-72</c:v>
                </c:pt>
                <c:pt idx="397">
                  <c:v>4.4846431478707298E-73</c:v>
                </c:pt>
                <c:pt idx="398">
                  <c:v>1.0498406589660674E-73</c:v>
                </c:pt>
                <c:pt idx="399">
                  <c:v>2.4425098129075278E-74</c:v>
                </c:pt>
                <c:pt idx="400">
                  <c:v>5.6476357331732262E-75</c:v>
                </c:pt>
                <c:pt idx="401">
                  <c:v>1.2978200192859747E-75</c:v>
                </c:pt>
                <c:pt idx="402">
                  <c:v>2.9640101877113552E-76</c:v>
                </c:pt>
                <c:pt idx="403">
                  <c:v>6.7276338413875501E-77</c:v>
                </c:pt>
                <c:pt idx="404">
                  <c:v>1.5176178721931473E-77</c:v>
                </c:pt>
                <c:pt idx="405">
                  <c:v>3.4023575379551411E-78</c:v>
                </c:pt>
                <c:pt idx="406">
                  <c:v>7.5807975446763422E-79</c:v>
                </c:pt>
                <c:pt idx="407">
                  <c:v>1.6786775350729637E-79</c:v>
                </c:pt>
                <c:pt idx="408">
                  <c:v>3.694341938155184E-80</c:v>
                </c:pt>
                <c:pt idx="409">
                  <c:v>8.0802413512473751E-81</c:v>
                </c:pt>
                <c:pt idx="410">
                  <c:v>1.7564225631077397E-81</c:v>
                </c:pt>
                <c:pt idx="411">
                  <c:v>3.7944699101587832E-82</c:v>
                </c:pt>
                <c:pt idx="412">
                  <c:v>8.1468674522296984E-83</c:v>
                </c:pt>
                <c:pt idx="413">
                  <c:v>1.7383916174615392E-83</c:v>
                </c:pt>
                <c:pt idx="414">
                  <c:v>3.6865660493014379E-84</c:v>
                </c:pt>
                <c:pt idx="415">
                  <c:v>7.7698717562375706E-85</c:v>
                </c:pt>
                <c:pt idx="416">
                  <c:v>1.6275079311045027E-85</c:v>
                </c:pt>
                <c:pt idx="417">
                  <c:v>3.3880499769896911E-86</c:v>
                </c:pt>
                <c:pt idx="418">
                  <c:v>7.0096112640524871E-87</c:v>
                </c:pt>
                <c:pt idx="419">
                  <c:v>1.441303664744404E-87</c:v>
                </c:pt>
                <c:pt idx="420">
                  <c:v>2.9453335165258258E-88</c:v>
                </c:pt>
                <c:pt idx="421">
                  <c:v>5.9817863792604106E-89</c:v>
                </c:pt>
                <c:pt idx="422">
                  <c:v>1.2073821500253544E-89</c:v>
                </c:pt>
                <c:pt idx="423">
                  <c:v>2.4220105681195192E-90</c:v>
                </c:pt>
                <c:pt idx="424">
                  <c:v>4.82863911450122E-91</c:v>
                </c:pt>
                <c:pt idx="425">
                  <c:v>9.5673330774298423E-92</c:v>
                </c:pt>
                <c:pt idx="426">
                  <c:v>1.8839721169365796E-92</c:v>
                </c:pt>
                <c:pt idx="427">
                  <c:v>3.6870198811692151E-93</c:v>
                </c:pt>
                <c:pt idx="428">
                  <c:v>7.1712344202608194E-94</c:v>
                </c:pt>
                <c:pt idx="429">
                  <c:v>1.3862124362334439E-94</c:v>
                </c:pt>
                <c:pt idx="430">
                  <c:v>2.6630731354308428E-95</c:v>
                </c:pt>
                <c:pt idx="431">
                  <c:v>5.0845652824325678E-96</c:v>
                </c:pt>
                <c:pt idx="432">
                  <c:v>9.6481043815006067E-97</c:v>
                </c:pt>
                <c:pt idx="433">
                  <c:v>1.8194812749956274E-97</c:v>
                </c:pt>
                <c:pt idx="434">
                  <c:v>3.4101275153196895E-98</c:v>
                </c:pt>
                <c:pt idx="435">
                  <c:v>6.3520086205743908E-99</c:v>
                </c:pt>
                <c:pt idx="436">
                  <c:v>1.1758961545683925E-99</c:v>
                </c:pt>
                <c:pt idx="437">
                  <c:v>2.1634371990039266E-100</c:v>
                </c:pt>
                <c:pt idx="438">
                  <c:v>3.9558247835431971E-101</c:v>
                </c:pt>
                <c:pt idx="439">
                  <c:v>7.1886482345549469E-102</c:v>
                </c:pt>
                <c:pt idx="440">
                  <c:v>1.2982993796876037E-102</c:v>
                </c:pt>
                <c:pt idx="441">
                  <c:v>2.33034326328609E-103</c:v>
                </c:pt>
                <c:pt idx="442">
                  <c:v>4.157022525851426E-104</c:v>
                </c:pt>
                <c:pt idx="443">
                  <c:v>7.3699117773064096E-105</c:v>
                </c:pt>
                <c:pt idx="444">
                  <c:v>1.2985528560767577E-105</c:v>
                </c:pt>
                <c:pt idx="445">
                  <c:v>2.2739159390254291E-106</c:v>
                </c:pt>
                <c:pt idx="446">
                  <c:v>3.9573695829646712E-107</c:v>
                </c:pt>
                <c:pt idx="447">
                  <c:v>6.8447288474069485E-108</c:v>
                </c:pt>
                <c:pt idx="448">
                  <c:v>1.1765850252076587E-108</c:v>
                </c:pt>
                <c:pt idx="449">
                  <c:v>2.0100544238312965E-109</c:v>
                </c:pt>
                <c:pt idx="450">
                  <c:v>3.4127914308893103E-110</c:v>
                </c:pt>
                <c:pt idx="451">
                  <c:v>5.758761735117831E-111</c:v>
                </c:pt>
                <c:pt idx="452">
                  <c:v>9.6575264062548942E-112</c:v>
                </c:pt>
                <c:pt idx="453">
                  <c:v>1.6096080291270598E-112</c:v>
                </c:pt>
                <c:pt idx="454">
                  <c:v>2.6661942447885112E-113</c:v>
                </c:pt>
                <c:pt idx="455">
                  <c:v>4.3891545653558021E-114</c:v>
                </c:pt>
                <c:pt idx="456">
                  <c:v>7.1810408066518096E-115</c:v>
                </c:pt>
                <c:pt idx="457">
                  <c:v>1.1676464029388167E-115</c:v>
                </c:pt>
                <c:pt idx="458">
                  <c:v>1.8869167006199256E-116</c:v>
                </c:pt>
                <c:pt idx="459">
                  <c:v>3.0304808382045064E-117</c:v>
                </c:pt>
                <c:pt idx="460">
                  <c:v>4.8371303151540377E-118</c:v>
                </c:pt>
                <c:pt idx="461">
                  <c:v>7.6732873942587464E-119</c:v>
                </c:pt>
                <c:pt idx="462">
                  <c:v>1.2097414817165011E-119</c:v>
                </c:pt>
                <c:pt idx="463">
                  <c:v>1.8954883189263563E-120</c:v>
                </c:pt>
                <c:pt idx="464">
                  <c:v>2.9516651216307103E-121</c:v>
                </c:pt>
                <c:pt idx="465">
                  <c:v>4.5680461828934431E-122</c:v>
                </c:pt>
                <c:pt idx="466">
                  <c:v>7.0260513560183815E-123</c:v>
                </c:pt>
                <c:pt idx="467">
                  <c:v>1.0740131163977574E-123</c:v>
                </c:pt>
                <c:pt idx="468">
                  <c:v>1.631643525490982E-124</c:v>
                </c:pt>
                <c:pt idx="469">
                  <c:v>2.4635331472364054E-125</c:v>
                </c:pt>
                <c:pt idx="470">
                  <c:v>3.6966554166746635E-126</c:v>
                </c:pt>
                <c:pt idx="471">
                  <c:v>5.5128599634982319E-127</c:v>
                </c:pt>
                <c:pt idx="472">
                  <c:v>8.1707586653032584E-128</c:v>
                </c:pt>
                <c:pt idx="473">
                  <c:v>1.2035530479610866E-128</c:v>
                </c:pt>
                <c:pt idx="474">
                  <c:v>1.7619173100319207E-129</c:v>
                </c:pt>
                <c:pt idx="475">
                  <c:v>2.5634404854576481E-130</c:v>
                </c:pt>
                <c:pt idx="476">
                  <c:v>3.7066227514767866E-131</c:v>
                </c:pt>
                <c:pt idx="477">
                  <c:v>5.3266108167734785E-132</c:v>
                </c:pt>
                <c:pt idx="478">
                  <c:v>7.6074827738592131E-133</c:v>
                </c:pt>
                <c:pt idx="479">
                  <c:v>1.0798126725789476E-133</c:v>
                </c:pt>
                <c:pt idx="480">
                  <c:v>1.5232573901454836E-134</c:v>
                </c:pt>
                <c:pt idx="481">
                  <c:v>2.135578790511674E-135</c:v>
                </c:pt>
                <c:pt idx="482">
                  <c:v>2.9756053826888419E-136</c:v>
                </c:pt>
                <c:pt idx="483">
                  <c:v>4.1205245282060072E-137</c:v>
                </c:pt>
                <c:pt idx="484">
                  <c:v>5.6708362019245533E-138</c:v>
                </c:pt>
                <c:pt idx="485">
                  <c:v>7.7563810041347422E-139</c:v>
                </c:pt>
                <c:pt idx="486">
                  <c:v>1.0543592108925964E-139</c:v>
                </c:pt>
                <c:pt idx="487">
                  <c:v>1.4244115617522974E-140</c:v>
                </c:pt>
                <c:pt idx="488">
                  <c:v>1.9124928283971327E-141</c:v>
                </c:pt>
                <c:pt idx="489">
                  <c:v>2.5520052991959956E-142</c:v>
                </c:pt>
                <c:pt idx="490">
                  <c:v>3.3843927796962905E-143</c:v>
                </c:pt>
                <c:pt idx="491">
                  <c:v>4.460642102885069E-144</c:v>
                </c:pt>
                <c:pt idx="492">
                  <c:v>5.8429400464423747E-145</c:v>
                </c:pt>
                <c:pt idx="493">
                  <c:v>7.606465719638562E-146</c:v>
                </c:pt>
                <c:pt idx="494">
                  <c:v>9.8412853859776401E-147</c:v>
                </c:pt>
                <c:pt idx="495">
                  <c:v>1.2654301308476623E-147</c:v>
                </c:pt>
                <c:pt idx="496">
                  <c:v>1.617118880269084E-148</c:v>
                </c:pt>
                <c:pt idx="497">
                  <c:v>2.0538236740162104E-149</c:v>
                </c:pt>
                <c:pt idx="498">
                  <c:v>2.5923986996072631E-150</c:v>
                </c:pt>
                <c:pt idx="499">
                  <c:v>3.2520548784509544E-151</c:v>
                </c:pt>
                <c:pt idx="500">
                  <c:v>4.0544445749238662E-152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2.2257390669911849E-24</c:v>
                </c:pt>
                <c:pt idx="1">
                  <c:v>5.1804362841155328E-24</c:v>
                </c:pt>
                <c:pt idx="2">
                  <c:v>1.1983284100977759E-23</c:v>
                </c:pt>
                <c:pt idx="3">
                  <c:v>2.7548807625895594E-23</c:v>
                </c:pt>
                <c:pt idx="4">
                  <c:v>6.2942963753468893E-23</c:v>
                </c:pt>
                <c:pt idx="5">
                  <c:v>1.4292526359548426E-22</c:v>
                </c:pt>
                <c:pt idx="6">
                  <c:v>3.2254346468717681E-22</c:v>
                </c:pt>
                <c:pt idx="7">
                  <c:v>7.2341069147878669E-22</c:v>
                </c:pt>
                <c:pt idx="8">
                  <c:v>1.6124974285711445E-21</c:v>
                </c:pt>
                <c:pt idx="9">
                  <c:v>3.5721572595317947E-21</c:v>
                </c:pt>
                <c:pt idx="10">
                  <c:v>7.8646525430211733E-21</c:v>
                </c:pt>
                <c:pt idx="11">
                  <c:v>1.7208615950231057E-20</c:v>
                </c:pt>
                <c:pt idx="12">
                  <c:v>3.7422239664818105E-20</c:v>
                </c:pt>
                <c:pt idx="13">
                  <c:v>8.0878118704332014E-20</c:v>
                </c:pt>
                <c:pt idx="14">
                  <c:v>1.7371996647111291E-19</c:v>
                </c:pt>
                <c:pt idx="15">
                  <c:v>3.7083939555021747E-19</c:v>
                </c:pt>
                <c:pt idx="16">
                  <c:v>7.8675484053407165E-19</c:v>
                </c:pt>
                <c:pt idx="17">
                  <c:v>1.6588625933530464E-18</c:v>
                </c:pt>
                <c:pt idx="18">
                  <c:v>3.476152621477922E-18</c:v>
                </c:pt>
                <c:pt idx="19">
                  <c:v>7.2394352708345101E-18</c:v>
                </c:pt>
                <c:pt idx="20">
                  <c:v>1.4984007236673751E-17</c:v>
                </c:pt>
                <c:pt idx="21">
                  <c:v>3.0822558838059485E-17</c:v>
                </c:pt>
                <c:pt idx="22">
                  <c:v>6.3012518490891132E-17</c:v>
                </c:pt>
                <c:pt idx="23">
                  <c:v>1.2802724996321399E-16</c:v>
                </c:pt>
                <c:pt idx="24">
                  <c:v>2.5852076199501875E-16</c:v>
                </c:pt>
                <c:pt idx="25">
                  <c:v>5.1880705021435775E-16</c:v>
                </c:pt>
                <c:pt idx="26">
                  <c:v>1.03474596723408E-15</c:v>
                </c:pt>
                <c:pt idx="27">
                  <c:v>2.0510632215417601E-15</c:v>
                </c:pt>
                <c:pt idx="28">
                  <c:v>4.0405620758509489E-15</c:v>
                </c:pt>
                <c:pt idx="29">
                  <c:v>7.9108281602752339E-15</c:v>
                </c:pt>
                <c:pt idx="30">
                  <c:v>1.5392868164702667E-14</c:v>
                </c:pt>
                <c:pt idx="31">
                  <c:v>2.9766966600295658E-14</c:v>
                </c:pt>
                <c:pt idx="32">
                  <c:v>5.7209353758021227E-14</c:v>
                </c:pt>
                <c:pt idx="33">
                  <c:v>1.0927402374321318E-13</c:v>
                </c:pt>
                <c:pt idx="34">
                  <c:v>2.0743606233277759E-13</c:v>
                </c:pt>
                <c:pt idx="35">
                  <c:v>3.9135331406945166E-13</c:v>
                </c:pt>
                <c:pt idx="36">
                  <c:v>7.3378901057234442E-13</c:v>
                </c:pt>
                <c:pt idx="37">
                  <c:v>1.3673850340169182E-12</c:v>
                </c:pt>
                <c:pt idx="38">
                  <c:v>2.5323741552104386E-12</c:v>
                </c:pt>
                <c:pt idx="39">
                  <c:v>4.6610348950115092E-12</c:v>
                </c:pt>
                <c:pt idx="40">
                  <c:v>8.5261754938316037E-12</c:v>
                </c:pt>
                <c:pt idx="41">
                  <c:v>1.5500425212720634E-11</c:v>
                </c:pt>
                <c:pt idx="42">
                  <c:v>2.8005955089477368E-11</c:v>
                </c:pt>
                <c:pt idx="43">
                  <c:v>5.0289184776669949E-11</c:v>
                </c:pt>
                <c:pt idx="44">
                  <c:v>8.9746234177319978E-11</c:v>
                </c:pt>
                <c:pt idx="45">
                  <c:v>1.591751634710916E-10</c:v>
                </c:pt>
                <c:pt idx="46">
                  <c:v>2.8057683131845142E-10</c:v>
                </c:pt>
                <c:pt idx="47">
                  <c:v>4.9152514425848742E-10</c:v>
                </c:pt>
                <c:pt idx="48">
                  <c:v>8.557700908809268E-10</c:v>
                </c:pt>
                <c:pt idx="49">
                  <c:v>1.4807641785867317E-9</c:v>
                </c:pt>
                <c:pt idx="50">
                  <c:v>2.5464322573177755E-9</c:v>
                </c:pt>
                <c:pt idx="51">
                  <c:v>4.3520691366658564E-9</c:v>
                </c:pt>
                <c:pt idx="52">
                  <c:v>7.3922539176323159E-9</c:v>
                </c:pt>
                <c:pt idx="53">
                  <c:v>1.2478873945242543E-8</c:v>
                </c:pt>
                <c:pt idx="54">
                  <c:v>2.0935886286804006E-8</c:v>
                </c:pt>
                <c:pt idx="55">
                  <c:v>3.490798134669778E-8</c:v>
                </c:pt>
                <c:pt idx="56">
                  <c:v>5.7846295409296099E-8</c:v>
                </c:pt>
                <c:pt idx="57">
                  <c:v>9.5267287163848238E-8</c:v>
                </c:pt>
                <c:pt idx="58">
                  <c:v>1.5592992755575554E-7</c:v>
                </c:pt>
                <c:pt idx="59">
                  <c:v>2.5364866872026323E-7</c:v>
                </c:pt>
                <c:pt idx="60">
                  <c:v>4.1006540222167828E-7</c:v>
                </c:pt>
                <c:pt idx="61">
                  <c:v>6.5885690495468692E-7</c:v>
                </c:pt>
                <c:pt idx="62">
                  <c:v>1.0520745286222473E-6</c:v>
                </c:pt>
                <c:pt idx="63">
                  <c:v>1.6696265494159278E-6</c:v>
                </c:pt>
                <c:pt idx="64">
                  <c:v>2.633356208941013E-6</c:v>
                </c:pt>
                <c:pt idx="65">
                  <c:v>4.1277872751683565E-6</c:v>
                </c:pt>
                <c:pt idx="66">
                  <c:v>6.4304658765937184E-6</c:v>
                </c:pt>
                <c:pt idx="67">
                  <c:v>9.9560025570106429E-6</c:v>
                </c:pt>
                <c:pt idx="68">
                  <c:v>1.5319514160265393E-5</c:v>
                </c:pt>
                <c:pt idx="69">
                  <c:v>2.3427309588867273E-5</c:v>
                </c:pt>
                <c:pt idx="70">
                  <c:v>3.5605515055787153E-5</c:v>
                </c:pt>
                <c:pt idx="71">
                  <c:v>5.3781085008635838E-5</c:v>
                </c:pt>
                <c:pt idx="72">
                  <c:v>8.0734521989998118E-5</c:v>
                </c:pt>
                <c:pt idx="73">
                  <c:v>1.2044989570327893E-4</c:v>
                </c:pt>
                <c:pt idx="74">
                  <c:v>1.7859570470078249E-4</c:v>
                </c:pt>
                <c:pt idx="75">
                  <c:v>2.6318008483282497E-4</c:v>
                </c:pt>
                <c:pt idx="76">
                  <c:v>3.8543616971051616E-4</c:v>
                </c:pt>
                <c:pt idx="77">
                  <c:v>5.6100837227796756E-4</c:v>
                </c:pt>
                <c:pt idx="78">
                  <c:v>8.1152826322562744E-4</c:v>
                </c:pt>
                <c:pt idx="79">
                  <c:v>1.1666897656749974E-3</c:v>
                </c:pt>
                <c:pt idx="80">
                  <c:v>1.6669576181147134E-3</c:v>
                </c:pt>
                <c:pt idx="81">
                  <c:v>2.3670703176598695E-3</c:v>
                </c:pt>
                <c:pt idx="82">
                  <c:v>3.3405285847195598E-3</c:v>
                </c:pt>
                <c:pt idx="83">
                  <c:v>4.685291936237128E-3</c:v>
                </c:pt>
                <c:pt idx="84">
                  <c:v>6.5309378690477796E-3</c:v>
                </c:pt>
                <c:pt idx="85">
                  <c:v>9.0475684869746106E-3</c:v>
                </c:pt>
                <c:pt idx="86">
                  <c:v>1.245677550588207E-2</c:v>
                </c:pt>
                <c:pt idx="87">
                  <c:v>1.7044993016381595E-2</c:v>
                </c:pt>
                <c:pt idx="88">
                  <c:v>2.3179573936822181E-2</c:v>
                </c:pt>
                <c:pt idx="89">
                  <c:v>3.1327915714188428E-2</c:v>
                </c:pt>
                <c:pt idx="90">
                  <c:v>4.207992778530318E-2</c:v>
                </c:pt>
                <c:pt idx="91">
                  <c:v>5.6174071333252279E-2</c:v>
                </c:pt>
                <c:pt idx="92">
                  <c:v>7.4527104484270107E-2</c:v>
                </c:pt>
                <c:pt idx="93">
                  <c:v>9.8267527021535489E-2</c:v>
                </c:pt>
                <c:pt idx="94">
                  <c:v>0.12877253245729697</c:v>
                </c:pt>
                <c:pt idx="95">
                  <c:v>0.16770803789407515</c:v>
                </c:pt>
                <c:pt idx="96">
                  <c:v>0.2170710717979458</c:v>
                </c:pt>
                <c:pt idx="97">
                  <c:v>0.27923345805428135</c:v>
                </c:pt>
                <c:pt idx="98">
                  <c:v>0.35698534700951084</c:v>
                </c:pt>
                <c:pt idx="99">
                  <c:v>0.45357672107819091</c:v>
                </c:pt>
                <c:pt idx="100">
                  <c:v>0.57275455999113667</c:v>
                </c:pt>
                <c:pt idx="101">
                  <c:v>0.71879291101057641</c:v>
                </c:pt>
                <c:pt idx="102">
                  <c:v>0.89651270068567257</c:v>
                </c:pt>
                <c:pt idx="103">
                  <c:v>1.1112877808827746</c:v>
                </c:pt>
                <c:pt idx="104">
                  <c:v>1.3690334614610076</c:v>
                </c:pt>
                <c:pt idx="105">
                  <c:v>1.6761736865935577</c:v>
                </c:pt>
                <c:pt idx="106">
                  <c:v>2.0395831034612195</c:v>
                </c:pt>
                <c:pt idx="107">
                  <c:v>2.4665005905339568</c:v>
                </c:pt>
                <c:pt idx="108">
                  <c:v>2.9644113915751591</c:v>
                </c:pt>
                <c:pt idx="109">
                  <c:v>3.5408958645973083</c:v>
                </c:pt>
                <c:pt idx="110">
                  <c:v>4.2034440120722349</c:v>
                </c:pt>
                <c:pt idx="111">
                  <c:v>4.9592364018357928</c:v>
                </c:pt>
                <c:pt idx="112">
                  <c:v>5.814893788517006</c:v>
                </c:pt>
                <c:pt idx="113">
                  <c:v>6.7761996511243803</c:v>
                </c:pt>
                <c:pt idx="114">
                  <c:v>7.847801898041121</c:v>
                </c:pt>
                <c:pt idx="115">
                  <c:v>9.0329020578045096</c:v>
                </c:pt>
                <c:pt idx="116">
                  <c:v>10.332942254689863</c:v>
                </c:pt>
                <c:pt idx="117">
                  <c:v>11.747302029785901</c:v>
                </c:pt>
                <c:pt idx="118">
                  <c:v>13.27301847110486</c:v>
                </c:pt>
                <c:pt idx="119">
                  <c:v>14.904544022102844</c:v>
                </c:pt>
                <c:pt idx="120">
                  <c:v>16.633556620421494</c:v>
                </c:pt>
                <c:pt idx="121">
                  <c:v>18.44883637399888</c:v>
                </c:pt>
                <c:pt idx="122">
                  <c:v>20.33622173950781</c:v>
                </c:pt>
                <c:pt idx="123">
                  <c:v>22.278656100655393</c:v>
                </c:pt>
                <c:pt idx="124">
                  <c:v>24.256332773574186</c:v>
                </c:pt>
                <c:pt idx="125">
                  <c:v>26.246942870127047</c:v>
                </c:pt>
                <c:pt idx="126">
                  <c:v>28.226026259278704</c:v>
                </c:pt>
                <c:pt idx="127">
                  <c:v>30.16742126514837</c:v>
                </c:pt>
                <c:pt idx="128">
                  <c:v>32.043803955042755</c:v>
                </c:pt>
                <c:pt idx="129">
                  <c:v>33.827303160543252</c:v>
                </c:pt>
                <c:pt idx="130">
                  <c:v>35.490173014805485</c:v>
                </c:pt>
                <c:pt idx="131">
                  <c:v>37.005501053288796</c:v>
                </c:pt>
                <c:pt idx="132">
                  <c:v>38.34792706613576</c:v>
                </c:pt>
                <c:pt idx="133">
                  <c:v>39.494346121759179</c:v>
                </c:pt>
                <c:pt idx="134">
                  <c:v>40.424568659618103</c:v>
                </c:pt>
                <c:pt idx="135">
                  <c:v>41.121911362039029</c:v>
                </c:pt>
                <c:pt idx="136">
                  <c:v>41.573694667094017</c:v>
                </c:pt>
                <c:pt idx="137">
                  <c:v>41.7716262006943</c:v>
                </c:pt>
                <c:pt idx="138">
                  <c:v>41.712053929253671</c:v>
                </c:pt>
                <c:pt idx="139">
                  <c:v>41.396078235467101</c:v>
                </c:pt>
                <c:pt idx="140">
                  <c:v>40.829518111839604</c:v>
                </c:pt>
                <c:pt idx="141">
                  <c:v>40.022732923050185</c:v>
                </c:pt>
                <c:pt idx="142">
                  <c:v>38.990307364768327</c:v>
                </c:pt>
                <c:pt idx="143">
                  <c:v>37.750613004247235</c:v>
                </c:pt>
                <c:pt idx="144">
                  <c:v>36.325264816039571</c:v>
                </c:pt>
                <c:pt idx="145">
                  <c:v>34.738495162177344</c:v>
                </c:pt>
                <c:pt idx="146">
                  <c:v>33.016470512964062</c:v>
                </c:pt>
                <c:pt idx="147">
                  <c:v>31.186577741772535</c:v>
                </c:pt>
                <c:pt idx="148">
                  <c:v>29.276707017111306</c:v>
                </c:pt>
                <c:pt idx="149">
                  <c:v>27.314557202099724</c:v>
                </c:pt>
                <c:pt idx="150">
                  <c:v>25.326987375707745</c:v>
                </c:pt>
                <c:pt idx="151">
                  <c:v>23.339434796539969</c:v>
                </c:pt>
                <c:pt idx="152">
                  <c:v>21.375415572520733</c:v>
                </c:pt>
                <c:pt idx="153">
                  <c:v>19.456119743498828</c:v>
                </c:pt>
                <c:pt idx="154">
                  <c:v>17.600107705257688</c:v>
                </c:pt>
                <c:pt idx="155">
                  <c:v>15.823110172454372</c:v>
                </c:pt>
                <c:pt idx="156">
                  <c:v>14.137929440525001</c:v>
                </c:pt>
                <c:pt idx="157">
                  <c:v>12.554435770730345</c:v>
                </c:pt>
                <c:pt idx="158">
                  <c:v>11.079649448557182</c:v>
                </c:pt>
                <c:pt idx="159">
                  <c:v>9.7178965602133012</c:v>
                </c:pt>
                <c:pt idx="160">
                  <c:v>8.4710248462643314</c:v>
                </c:pt>
                <c:pt idx="161">
                  <c:v>7.3386651240389602</c:v>
                </c:pt>
                <c:pt idx="162">
                  <c:v>6.3185236727645737</c:v>
                </c:pt>
                <c:pt idx="163">
                  <c:v>5.4066915604178583</c:v>
                </c:pt>
                <c:pt idx="164">
                  <c:v>4.5979580434541534</c:v>
                </c:pt>
                <c:pt idx="165">
                  <c:v>3.886116756743768</c:v>
                </c:pt>
                <c:pt idx="166">
                  <c:v>3.2642552910243117</c:v>
                </c:pt>
                <c:pt idx="167">
                  <c:v>2.72502079151807</c:v>
                </c:pt>
                <c:pt idx="168">
                  <c:v>2.2608562774959085</c:v>
                </c:pt>
                <c:pt idx="169">
                  <c:v>1.8642043690896732</c:v>
                </c:pt>
                <c:pt idx="170">
                  <c:v>1.5276769264954306</c:v>
                </c:pt>
                <c:pt idx="171">
                  <c:v>1.2441906932360742</c:v>
                </c:pt>
                <c:pt idx="172">
                  <c:v>1.0070703483505121</c:v>
                </c:pt>
                <c:pt idx="173">
                  <c:v>0.81012139343051293</c:v>
                </c:pt>
                <c:pt idx="174">
                  <c:v>0.64767603004738561</c:v>
                </c:pt>
                <c:pt idx="175">
                  <c:v>0.51461563803901555</c:v>
                </c:pt>
                <c:pt idx="176">
                  <c:v>0.40637367419385256</c:v>
                </c:pt>
                <c:pt idx="177">
                  <c:v>0.31892281098248493</c:v>
                </c:pt>
                <c:pt idx="178">
                  <c:v>0.24874996735521446</c:v>
                </c:pt>
                <c:pt idx="179">
                  <c:v>0.19282259041605604</c:v>
                </c:pt>
                <c:pt idx="180">
                  <c:v>0.14854916840537358</c:v>
                </c:pt>
                <c:pt idx="181">
                  <c:v>0.11373652845861244</c:v>
                </c:pt>
                <c:pt idx="182">
                  <c:v>8.6546028442268608E-2</c:v>
                </c:pt>
                <c:pt idx="183">
                  <c:v>6.5450316242056827E-2</c:v>
                </c:pt>
                <c:pt idx="184">
                  <c:v>4.9191921494806057E-2</c:v>
                </c:pt>
                <c:pt idx="185">
                  <c:v>3.6744577322970165E-2</c:v>
                </c:pt>
                <c:pt idx="186">
                  <c:v>2.7277851231197258E-2</c:v>
                </c:pt>
                <c:pt idx="187">
                  <c:v>2.0125398493324349E-2</c:v>
                </c:pt>
                <c:pt idx="188">
                  <c:v>1.4756937968277657E-2</c:v>
                </c:pt>
                <c:pt idx="189">
                  <c:v>1.0753886449370701E-2</c:v>
                </c:pt>
                <c:pt idx="190">
                  <c:v>7.7884685866141008E-3</c:v>
                </c:pt>
                <c:pt idx="191">
                  <c:v>5.6060391993527775E-3</c:v>
                </c:pt>
                <c:pt idx="192">
                  <c:v>4.0103069893085838E-3</c:v>
                </c:pt>
                <c:pt idx="193">
                  <c:v>2.8511268471946129E-3</c:v>
                </c:pt>
                <c:pt idx="194">
                  <c:v>2.0145260674685425E-3</c:v>
                </c:pt>
                <c:pt idx="195">
                  <c:v>1.414642412905245E-3</c:v>
                </c:pt>
                <c:pt idx="196">
                  <c:v>9.8727443056141682E-4</c:v>
                </c:pt>
                <c:pt idx="197">
                  <c:v>6.8477285383718948E-4</c:v>
                </c:pt>
                <c:pt idx="198">
                  <c:v>4.7203327345471716E-4</c:v>
                </c:pt>
                <c:pt idx="199">
                  <c:v>3.2338220793261258E-4</c:v>
                </c:pt>
                <c:pt idx="200">
                  <c:v>2.2017959181904614E-4</c:v>
                </c:pt>
                <c:pt idx="201">
                  <c:v>1.4898942156171076E-4</c:v>
                </c:pt>
                <c:pt idx="202">
                  <c:v>1.0019619683354309E-4</c:v>
                </c:pt>
                <c:pt idx="203">
                  <c:v>6.696755944434126E-5</c:v>
                </c:pt>
                <c:pt idx="204">
                  <c:v>4.4483109479972581E-5</c:v>
                </c:pt>
                <c:pt idx="205">
                  <c:v>2.9365894577550658E-5</c:v>
                </c:pt>
                <c:pt idx="206">
                  <c:v>1.9266763402227583E-5</c:v>
                </c:pt>
                <c:pt idx="207">
                  <c:v>1.2562952696856027E-5</c:v>
                </c:pt>
                <c:pt idx="208">
                  <c:v>8.1412692158567155E-6</c:v>
                </c:pt>
                <c:pt idx="209">
                  <c:v>5.2433631721859062E-6</c:v>
                </c:pt>
                <c:pt idx="210">
                  <c:v>3.356179605155526E-6</c:v>
                </c:pt>
                <c:pt idx="211">
                  <c:v>2.1350000027591873E-6</c:v>
                </c:pt>
                <c:pt idx="212">
                  <c:v>1.3497955664484601E-6</c:v>
                </c:pt>
                <c:pt idx="213">
                  <c:v>8.4811656581423227E-7</c:v>
                </c:pt>
                <c:pt idx="214">
                  <c:v>5.2961530423780684E-7</c:v>
                </c:pt>
                <c:pt idx="215">
                  <c:v>3.286873106977311E-7</c:v>
                </c:pt>
                <c:pt idx="216">
                  <c:v>2.0273222233690172E-7</c:v>
                </c:pt>
                <c:pt idx="217">
                  <c:v>1.2427393659897593E-7</c:v>
                </c:pt>
                <c:pt idx="218">
                  <c:v>7.5710264167912581E-8</c:v>
                </c:pt>
                <c:pt idx="219">
                  <c:v>4.5840241701094755E-8</c:v>
                </c:pt>
                <c:pt idx="220">
                  <c:v>2.7583950679488707E-8</c:v>
                </c:pt>
                <c:pt idx="221">
                  <c:v>1.6496183075839343E-8</c:v>
                </c:pt>
                <c:pt idx="222">
                  <c:v>9.8045552776230965E-9</c:v>
                </c:pt>
                <c:pt idx="223">
                  <c:v>5.7914826870924673E-9</c:v>
                </c:pt>
                <c:pt idx="224">
                  <c:v>3.399922807513368E-9</c:v>
                </c:pt>
                <c:pt idx="225">
                  <c:v>1.983653362149983E-9</c:v>
                </c:pt>
                <c:pt idx="226">
                  <c:v>1.1502174181473302E-9</c:v>
                </c:pt>
                <c:pt idx="227">
                  <c:v>6.6284430409005118E-10</c:v>
                </c:pt>
                <c:pt idx="228">
                  <c:v>3.7963002086231795E-10</c:v>
                </c:pt>
                <c:pt idx="229">
                  <c:v>2.1608618412443957E-10</c:v>
                </c:pt>
                <c:pt idx="230">
                  <c:v>1.2223930817173541E-10</c:v>
                </c:pt>
                <c:pt idx="231">
                  <c:v>6.8724596342795188E-11</c:v>
                </c:pt>
                <c:pt idx="232">
                  <c:v>3.8399975163355475E-11</c:v>
                </c:pt>
                <c:pt idx="233">
                  <c:v>2.1323923739269492E-11</c:v>
                </c:pt>
                <c:pt idx="234">
                  <c:v>1.1768489639094073E-11</c:v>
                </c:pt>
                <c:pt idx="235">
                  <c:v>6.4549334546068982E-12</c:v>
                </c:pt>
                <c:pt idx="236">
                  <c:v>3.5186837946664467E-12</c:v>
                </c:pt>
                <c:pt idx="237">
                  <c:v>1.9062775960456801E-12</c:v>
                </c:pt>
                <c:pt idx="238">
                  <c:v>1.0263830658835947E-12</c:v>
                </c:pt>
                <c:pt idx="239">
                  <c:v>5.4922493207073591E-13</c:v>
                </c:pt>
                <c:pt idx="240">
                  <c:v>2.9208445293521082E-13</c:v>
                </c:pt>
                <c:pt idx="241">
                  <c:v>1.5437752342297045E-13</c:v>
                </c:pt>
                <c:pt idx="242">
                  <c:v>8.1091835282460725E-14</c:v>
                </c:pt>
                <c:pt idx="243">
                  <c:v>4.2333835799119535E-14</c:v>
                </c:pt>
                <c:pt idx="244">
                  <c:v>2.1964207797559313E-14</c:v>
                </c:pt>
                <c:pt idx="245">
                  <c:v>1.1325591629044556E-14</c:v>
                </c:pt>
                <c:pt idx="246">
                  <c:v>5.8039502849925349E-15</c:v>
                </c:pt>
                <c:pt idx="247">
                  <c:v>2.9559964001562597E-15</c:v>
                </c:pt>
                <c:pt idx="248">
                  <c:v>1.4962409939477278E-15</c:v>
                </c:pt>
                <c:pt idx="249">
                  <c:v>7.5269083730398143E-16</c:v>
                </c:pt>
                <c:pt idx="250">
                  <c:v>3.7631292986339726E-16</c:v>
                </c:pt>
                <c:pt idx="251">
                  <c:v>1.8698169114988892E-16</c:v>
                </c:pt>
                <c:pt idx="252">
                  <c:v>9.2335022132181828E-17</c:v>
                </c:pt>
                <c:pt idx="253">
                  <c:v>4.531596818718354E-17</c:v>
                </c:pt>
                <c:pt idx="254">
                  <c:v>2.2103115865241846E-17</c:v>
                </c:pt>
                <c:pt idx="255">
                  <c:v>1.071453107458812E-17</c:v>
                </c:pt>
                <c:pt idx="256">
                  <c:v>5.1619081035108507E-18</c:v>
                </c:pt>
                <c:pt idx="257">
                  <c:v>2.4715238169228476E-18</c:v>
                </c:pt>
                <c:pt idx="258">
                  <c:v>1.1760797239180892E-18</c:v>
                </c:pt>
                <c:pt idx="259">
                  <c:v>5.5619381712933143E-19</c:v>
                </c:pt>
                <c:pt idx="260">
                  <c:v>2.6141649190901485E-19</c:v>
                </c:pt>
                <c:pt idx="261">
                  <c:v>1.2211168928952438E-19</c:v>
                </c:pt>
                <c:pt idx="262">
                  <c:v>5.6689017183226378E-20</c:v>
                </c:pt>
                <c:pt idx="263">
                  <c:v>2.6155200134672978E-20</c:v>
                </c:pt>
                <c:pt idx="264">
                  <c:v>1.1993186818282536E-20</c:v>
                </c:pt>
                <c:pt idx="265">
                  <c:v>5.4654834230086414E-21</c:v>
                </c:pt>
                <c:pt idx="266">
                  <c:v>2.4753692717992968E-21</c:v>
                </c:pt>
                <c:pt idx="267">
                  <c:v>1.1142145899711851E-21</c:v>
                </c:pt>
                <c:pt idx="268">
                  <c:v>4.9844256001730596E-22</c:v>
                </c:pt>
                <c:pt idx="269">
                  <c:v>2.2160462813611187E-22</c:v>
                </c:pt>
                <c:pt idx="270">
                  <c:v>9.7917420937076489E-23</c:v>
                </c:pt>
                <c:pt idx="271">
                  <c:v>4.2999017978629267E-23</c:v>
                </c:pt>
                <c:pt idx="272">
                  <c:v>1.8766122189841622E-23</c:v>
                </c:pt>
                <c:pt idx="273">
                  <c:v>8.1396920370637382E-24</c:v>
                </c:pt>
                <c:pt idx="274">
                  <c:v>3.5088018170034322E-24</c:v>
                </c:pt>
                <c:pt idx="275">
                  <c:v>1.5032358900677621E-24</c:v>
                </c:pt>
                <c:pt idx="276">
                  <c:v>6.4004847089132651E-25</c:v>
                </c:pt>
                <c:pt idx="277">
                  <c:v>2.708420074397818E-25</c:v>
                </c:pt>
                <c:pt idx="278">
                  <c:v>1.1390338092744879E-25</c:v>
                </c:pt>
                <c:pt idx="279">
                  <c:v>4.7607419060218665E-26</c:v>
                </c:pt>
                <c:pt idx="280">
                  <c:v>1.9775619244392004E-26</c:v>
                </c:pt>
                <c:pt idx="281">
                  <c:v>8.1639996429879027E-27</c:v>
                </c:pt>
                <c:pt idx="282">
                  <c:v>3.3496026683520888E-27</c:v>
                </c:pt>
                <c:pt idx="283">
                  <c:v>1.3658438203412226E-27</c:v>
                </c:pt>
                <c:pt idx="284">
                  <c:v>5.5351095617071757E-28</c:v>
                </c:pt>
                <c:pt idx="285">
                  <c:v>2.2293016258625498E-28</c:v>
                </c:pt>
                <c:pt idx="286">
                  <c:v>8.9233694704472271E-29</c:v>
                </c:pt>
                <c:pt idx="287">
                  <c:v>3.5498201406401359E-29</c:v>
                </c:pt>
                <c:pt idx="288">
                  <c:v>1.4034639268072631E-29</c:v>
                </c:pt>
                <c:pt idx="289">
                  <c:v>5.5145945996842813E-30</c:v>
                </c:pt>
                <c:pt idx="290">
                  <c:v>2.1534924790404844E-30</c:v>
                </c:pt>
                <c:pt idx="291">
                  <c:v>8.3577727603758618E-31</c:v>
                </c:pt>
                <c:pt idx="292">
                  <c:v>3.2237042361495555E-31</c:v>
                </c:pt>
                <c:pt idx="293">
                  <c:v>1.2357688744108788E-31</c:v>
                </c:pt>
                <c:pt idx="294">
                  <c:v>4.7080031655509082E-32</c:v>
                </c:pt>
                <c:pt idx="295">
                  <c:v>1.7825990528714253E-32</c:v>
                </c:pt>
                <c:pt idx="296">
                  <c:v>6.707922372967628E-33</c:v>
                </c:pt>
                <c:pt idx="297">
                  <c:v>2.5086485111573538E-33</c:v>
                </c:pt>
                <c:pt idx="298">
                  <c:v>9.3241453672686482E-34</c:v>
                </c:pt>
                <c:pt idx="299">
                  <c:v>3.4442580860494757E-34</c:v>
                </c:pt>
                <c:pt idx="300">
                  <c:v>1.2644444922124442E-34</c:v>
                </c:pt>
                <c:pt idx="301">
                  <c:v>4.6134018219763826E-35</c:v>
                </c:pt>
                <c:pt idx="302">
                  <c:v>1.6728624313010194E-35</c:v>
                </c:pt>
                <c:pt idx="303">
                  <c:v>6.0286018796618022E-36</c:v>
                </c:pt>
                <c:pt idx="304">
                  <c:v>2.1591877750603283E-36</c:v>
                </c:pt>
                <c:pt idx="305">
                  <c:v>7.685668564954012E-37</c:v>
                </c:pt>
                <c:pt idx="306">
                  <c:v>2.7188817712381747E-37</c:v>
                </c:pt>
                <c:pt idx="307">
                  <c:v>9.5590872426824259E-38</c:v>
                </c:pt>
                <c:pt idx="308">
                  <c:v>3.3401037651528464E-38</c:v>
                </c:pt>
                <c:pt idx="309">
                  <c:v>1.1599010034379514E-38</c:v>
                </c:pt>
                <c:pt idx="310">
                  <c:v>4.0031265603223337E-39</c:v>
                </c:pt>
                <c:pt idx="311">
                  <c:v>1.373077810035332E-39</c:v>
                </c:pt>
                <c:pt idx="312">
                  <c:v>4.6806741474120841E-40</c:v>
                </c:pt>
                <c:pt idx="313">
                  <c:v>1.5857659885930301E-40</c:v>
                </c:pt>
                <c:pt idx="314">
                  <c:v>5.3393356265265444E-41</c:v>
                </c:pt>
                <c:pt idx="315">
                  <c:v>1.7867046792357795E-41</c:v>
                </c:pt>
                <c:pt idx="316">
                  <c:v>5.9420425838902645E-42</c:v>
                </c:pt>
                <c:pt idx="317">
                  <c:v>1.9639760000355706E-42</c:v>
                </c:pt>
                <c:pt idx="318">
                  <c:v>6.4514008082217338E-43</c:v>
                </c:pt>
                <c:pt idx="319">
                  <c:v>2.1061500253019784E-43</c:v>
                </c:pt>
                <c:pt idx="320">
                  <c:v>6.8334813641908626E-44</c:v>
                </c:pt>
                <c:pt idx="321">
                  <c:v>2.2034954423088571E-44</c:v>
                </c:pt>
                <c:pt idx="322">
                  <c:v>7.061544985930868E-45</c:v>
                </c:pt>
                <c:pt idx="323">
                  <c:v>2.2490791277138693E-45</c:v>
                </c:pt>
                <c:pt idx="324">
                  <c:v>7.1191340668928092E-46</c:v>
                </c:pt>
                <c:pt idx="325">
                  <c:v>2.2395823668929453E-46</c:v>
                </c:pt>
                <c:pt idx="326">
                  <c:v>7.0020359910367775E-47</c:v>
                </c:pt>
                <c:pt idx="327">
                  <c:v>2.1757002890690252E-47</c:v>
                </c:pt>
                <c:pt idx="328">
                  <c:v>6.7187925434250166E-48</c:v>
                </c:pt>
                <c:pt idx="329">
                  <c:v>2.0620577553431012E-48</c:v>
                </c:pt>
                <c:pt idx="330">
                  <c:v>6.2896698570839874E-49</c:v>
                </c:pt>
                <c:pt idx="331">
                  <c:v>1.9066558331040309E-49</c:v>
                </c:pt>
                <c:pt idx="332">
                  <c:v>5.7442613922857168E-50</c:v>
                </c:pt>
                <c:pt idx="333">
                  <c:v>1.7199408578475159E-50</c:v>
                </c:pt>
                <c:pt idx="334">
                  <c:v>5.1181176418204795E-51</c:v>
                </c:pt>
                <c:pt idx="335">
                  <c:v>1.5136464481716542E-51</c:v>
                </c:pt>
                <c:pt idx="336">
                  <c:v>4.4489349894615336E-52</c:v>
                </c:pt>
                <c:pt idx="337">
                  <c:v>1.2995862403702787E-52</c:v>
                </c:pt>
                <c:pt idx="338">
                  <c:v>3.7728677383011987E-53</c:v>
                </c:pt>
                <c:pt idx="339">
                  <c:v>1.0885678122768736E-53</c:v>
                </c:pt>
                <c:pt idx="340">
                  <c:v>3.1214531985520773E-54</c:v>
                </c:pt>
                <c:pt idx="341">
                  <c:v>8.8956072128116522E-55</c:v>
                </c:pt>
                <c:pt idx="342">
                  <c:v>2.5194851347101621E-55</c:v>
                </c:pt>
                <c:pt idx="343">
                  <c:v>7.0919462223717433E-56</c:v>
                </c:pt>
                <c:pt idx="344">
                  <c:v>1.9839763852724482E-56</c:v>
                </c:pt>
                <c:pt idx="345">
                  <c:v>5.5160093646822783E-57</c:v>
                </c:pt>
                <c:pt idx="346">
                  <c:v>1.5241612727740163E-57</c:v>
                </c:pt>
                <c:pt idx="347">
                  <c:v>4.185566839554709E-58</c:v>
                </c:pt>
                <c:pt idx="348">
                  <c:v>1.1423391789730544E-58</c:v>
                </c:pt>
                <c:pt idx="349">
                  <c:v>3.0985127963088473E-59</c:v>
                </c:pt>
                <c:pt idx="350">
                  <c:v>8.3527396979657677E-60</c:v>
                </c:pt>
                <c:pt idx="351">
                  <c:v>2.2378039298397789E-60</c:v>
                </c:pt>
                <c:pt idx="352">
                  <c:v>5.9584396970016755E-61</c:v>
                </c:pt>
                <c:pt idx="353">
                  <c:v>1.5767414911057358E-61</c:v>
                </c:pt>
                <c:pt idx="354">
                  <c:v>4.1467311108101491E-62</c:v>
                </c:pt>
                <c:pt idx="355">
                  <c:v>1.0838487610322287E-62</c:v>
                </c:pt>
                <c:pt idx="356">
                  <c:v>2.8154571850887232E-63</c:v>
                </c:pt>
                <c:pt idx="357">
                  <c:v>7.2685302241412737E-64</c:v>
                </c:pt>
                <c:pt idx="358">
                  <c:v>1.8649264364753565E-64</c:v>
                </c:pt>
                <c:pt idx="359">
                  <c:v>4.7554787080378283E-65</c:v>
                </c:pt>
                <c:pt idx="360">
                  <c:v>1.205158613458598E-65</c:v>
                </c:pt>
                <c:pt idx="361">
                  <c:v>3.0353697944104392E-66</c:v>
                </c:pt>
                <c:pt idx="362">
                  <c:v>7.5979501259789023E-67</c:v>
                </c:pt>
                <c:pt idx="363">
                  <c:v>1.8901605744437312E-67</c:v>
                </c:pt>
                <c:pt idx="364">
                  <c:v>4.6732433162609194E-68</c:v>
                </c:pt>
                <c:pt idx="365">
                  <c:v>1.1483004054545781E-68</c:v>
                </c:pt>
                <c:pt idx="366">
                  <c:v>2.8042070333660168E-69</c:v>
                </c:pt>
                <c:pt idx="367">
                  <c:v>6.8058451211514023E-70</c:v>
                </c:pt>
                <c:pt idx="368">
                  <c:v>1.6416156384937381E-70</c:v>
                </c:pt>
                <c:pt idx="369">
                  <c:v>3.935304398769708E-71</c:v>
                </c:pt>
                <c:pt idx="370">
                  <c:v>9.3756764740831635E-72</c:v>
                </c:pt>
                <c:pt idx="371">
                  <c:v>2.2199557914915733E-72</c:v>
                </c:pt>
                <c:pt idx="372">
                  <c:v>5.2240036358770483E-73</c:v>
                </c:pt>
                <c:pt idx="373">
                  <c:v>1.2217435264632423E-73</c:v>
                </c:pt>
                <c:pt idx="374">
                  <c:v>2.8397104130998281E-74</c:v>
                </c:pt>
                <c:pt idx="375">
                  <c:v>6.5597228822968269E-75</c:v>
                </c:pt>
                <c:pt idx="376">
                  <c:v>1.5059632125922396E-75</c:v>
                </c:pt>
                <c:pt idx="377">
                  <c:v>3.4360594145780913E-76</c:v>
                </c:pt>
                <c:pt idx="378">
                  <c:v>7.7915596156540465E-77</c:v>
                </c:pt>
                <c:pt idx="379">
                  <c:v>1.7559233840560353E-77</c:v>
                </c:pt>
                <c:pt idx="380">
                  <c:v>3.9328208028498072E-78</c:v>
                </c:pt>
                <c:pt idx="381">
                  <c:v>8.754275014735271E-79</c:v>
                </c:pt>
                <c:pt idx="382">
                  <c:v>1.9366611680369425E-79</c:v>
                </c:pt>
                <c:pt idx="383">
                  <c:v>4.2579889967737602E-80</c:v>
                </c:pt>
                <c:pt idx="384">
                  <c:v>9.3040675851332695E-81</c:v>
                </c:pt>
                <c:pt idx="385">
                  <c:v>2.02049885897762E-81</c:v>
                </c:pt>
                <c:pt idx="386">
                  <c:v>4.3607560701567488E-82</c:v>
                </c:pt>
                <c:pt idx="387">
                  <c:v>9.3536778845284359E-83</c:v>
                </c:pt>
                <c:pt idx="388">
                  <c:v>1.993978435624864E-83</c:v>
                </c:pt>
                <c:pt idx="389">
                  <c:v>4.2245060455561351E-84</c:v>
                </c:pt>
                <c:pt idx="390">
                  <c:v>8.8950592673082903E-85</c:v>
                </c:pt>
                <c:pt idx="391">
                  <c:v>1.8613977631705108E-85</c:v>
                </c:pt>
                <c:pt idx="392">
                  <c:v>3.8712120477362114E-86</c:v>
                </c:pt>
                <c:pt idx="393">
                  <c:v>8.0015139199870407E-87</c:v>
                </c:pt>
                <c:pt idx="394">
                  <c:v>1.6436706524328329E-87</c:v>
                </c:pt>
                <c:pt idx="395">
                  <c:v>3.3556361795877725E-88</c:v>
                </c:pt>
                <c:pt idx="396">
                  <c:v>6.8085145026005875E-89</c:v>
                </c:pt>
                <c:pt idx="397">
                  <c:v>1.3729265290527052E-89</c:v>
                </c:pt>
                <c:pt idx="398">
                  <c:v>2.7514375405768859E-90</c:v>
                </c:pt>
                <c:pt idx="399">
                  <c:v>5.4801122138066364E-91</c:v>
                </c:pt>
                <c:pt idx="400">
                  <c:v>1.0847675266713721E-91</c:v>
                </c:pt>
                <c:pt idx="401">
                  <c:v>2.1340339858737679E-92</c:v>
                </c:pt>
                <c:pt idx="402">
                  <c:v>4.1723758091736618E-93</c:v>
                </c:pt>
                <c:pt idx="403">
                  <c:v>8.1074249547967958E-94</c:v>
                </c:pt>
                <c:pt idx="404">
                  <c:v>1.5656687646584021E-94</c:v>
                </c:pt>
                <c:pt idx="405">
                  <c:v>3.0049293726505032E-95</c:v>
                </c:pt>
                <c:pt idx="406">
                  <c:v>5.7317347183025028E-96</c:v>
                </c:pt>
                <c:pt idx="407">
                  <c:v>1.0865640353858942E-96</c:v>
                </c:pt>
                <c:pt idx="408">
                  <c:v>2.0471138744935779E-97</c:v>
                </c:pt>
                <c:pt idx="409">
                  <c:v>3.8330643376059358E-98</c:v>
                </c:pt>
                <c:pt idx="410">
                  <c:v>7.1329248334607804E-99</c:v>
                </c:pt>
                <c:pt idx="411">
                  <c:v>1.3191877732418386E-99</c:v>
                </c:pt>
                <c:pt idx="412">
                  <c:v>2.4247279511495866E-100</c:v>
                </c:pt>
                <c:pt idx="413">
                  <c:v>4.4293179017084731E-101</c:v>
                </c:pt>
                <c:pt idx="414">
                  <c:v>8.0413342742043236E-102</c:v>
                </c:pt>
                <c:pt idx="415">
                  <c:v>1.4508977644802749E-102</c:v>
                </c:pt>
                <c:pt idx="416">
                  <c:v>2.6017342766936156E-103</c:v>
                </c:pt>
                <c:pt idx="417">
                  <c:v>4.6366733057843356E-104</c:v>
                </c:pt>
                <c:pt idx="418">
                  <c:v>8.2123506971605295E-105</c:v>
                </c:pt>
                <c:pt idx="419">
                  <c:v>1.4455925733048022E-105</c:v>
                </c:pt>
                <c:pt idx="420">
                  <c:v>2.5289588404967433E-106</c:v>
                </c:pt>
                <c:pt idx="421">
                  <c:v>4.3969856202159746E-107</c:v>
                </c:pt>
                <c:pt idx="422">
                  <c:v>7.5977633254440041E-108</c:v>
                </c:pt>
                <c:pt idx="423">
                  <c:v>1.3047698357414753E-108</c:v>
                </c:pt>
                <c:pt idx="424">
                  <c:v>2.2268936986556637E-109</c:v>
                </c:pt>
                <c:pt idx="425">
                  <c:v>3.7773088504391273E-110</c:v>
                </c:pt>
                <c:pt idx="426">
                  <c:v>6.3677050307476518E-111</c:v>
                </c:pt>
                <c:pt idx="427">
                  <c:v>1.0668437326002086E-111</c:v>
                </c:pt>
                <c:pt idx="428">
                  <c:v>1.7763809794087908E-112</c:v>
                </c:pt>
                <c:pt idx="429">
                  <c:v>2.9396041366838484E-113</c:v>
                </c:pt>
                <c:pt idx="430">
                  <c:v>4.8345829579966428E-114</c:v>
                </c:pt>
                <c:pt idx="431">
                  <c:v>7.9021744894705928E-115</c:v>
                </c:pt>
                <c:pt idx="432">
                  <c:v>1.2836648373172209E-115</c:v>
                </c:pt>
                <c:pt idx="433">
                  <c:v>2.0724024937532322E-116</c:v>
                </c:pt>
                <c:pt idx="434">
                  <c:v>3.3251711120646258E-117</c:v>
                </c:pt>
                <c:pt idx="435">
                  <c:v>5.3023857904874759E-118</c:v>
                </c:pt>
                <c:pt idx="436">
                  <c:v>8.4032266690395493E-119</c:v>
                </c:pt>
                <c:pt idx="437">
                  <c:v>1.3235436394175068E-119</c:v>
                </c:pt>
                <c:pt idx="438">
                  <c:v>2.0718002617265365E-120</c:v>
                </c:pt>
                <c:pt idx="439">
                  <c:v>3.2231085582852017E-121</c:v>
                </c:pt>
                <c:pt idx="440">
                  <c:v>4.9833273269974791E-122</c:v>
                </c:pt>
                <c:pt idx="441">
                  <c:v>7.6573998786889849E-123</c:v>
                </c:pt>
                <c:pt idx="442">
                  <c:v>1.1693934880385882E-123</c:v>
                </c:pt>
                <c:pt idx="443">
                  <c:v>1.7748328013790496E-124</c:v>
                </c:pt>
                <c:pt idx="444">
                  <c:v>2.6771435154028435E-125</c:v>
                </c:pt>
                <c:pt idx="445">
                  <c:v>4.0133154000047242E-126</c:v>
                </c:pt>
                <c:pt idx="446">
                  <c:v>5.9793277752048657E-127</c:v>
                </c:pt>
                <c:pt idx="447">
                  <c:v>8.8535789088421534E-128</c:v>
                </c:pt>
                <c:pt idx="448">
                  <c:v>1.3028751322947196E-128</c:v>
                </c:pt>
                <c:pt idx="449">
                  <c:v>1.9054789647719002E-129</c:v>
                </c:pt>
                <c:pt idx="450">
                  <c:v>2.7696376491638584E-130</c:v>
                </c:pt>
                <c:pt idx="451">
                  <c:v>4.0009136744769831E-131</c:v>
                </c:pt>
                <c:pt idx="452">
                  <c:v>5.7439789429695035E-132</c:v>
                </c:pt>
                <c:pt idx="453">
                  <c:v>8.1956599155750397E-133</c:v>
                </c:pt>
                <c:pt idx="454">
                  <c:v>1.1621774642669145E-133</c:v>
                </c:pt>
                <c:pt idx="455">
                  <c:v>1.6378661306749423E-134</c:v>
                </c:pt>
                <c:pt idx="456">
                  <c:v>2.2940442254251663E-135</c:v>
                </c:pt>
                <c:pt idx="457">
                  <c:v>3.193321179512733E-136</c:v>
                </c:pt>
                <c:pt idx="458">
                  <c:v>4.4177470764659247E-137</c:v>
                </c:pt>
                <c:pt idx="459">
                  <c:v>6.0740243174030285E-138</c:v>
                </c:pt>
                <c:pt idx="460">
                  <c:v>8.2998383849435032E-139</c:v>
                </c:pt>
                <c:pt idx="461">
                  <c:v>1.1271460069251586E-139</c:v>
                </c:pt>
                <c:pt idx="462">
                  <c:v>1.521276474386331E-140</c:v>
                </c:pt>
                <c:pt idx="463">
                  <c:v>2.0405796583133669E-141</c:v>
                </c:pt>
                <c:pt idx="464">
                  <c:v>2.7202974115537916E-142</c:v>
                </c:pt>
                <c:pt idx="465">
                  <c:v>3.6040985265301606E-143</c:v>
                </c:pt>
                <c:pt idx="466">
                  <c:v>4.7456352255641677E-144</c:v>
                </c:pt>
                <c:pt idx="467">
                  <c:v>6.2102557056789084E-145</c:v>
                </c:pt>
                <c:pt idx="468">
                  <c:v>8.0768504837519445E-146</c:v>
                </c:pt>
                <c:pt idx="469">
                  <c:v>1.0439796562360152E-146</c:v>
                </c:pt>
                <c:pt idx="470">
                  <c:v>1.3410947411811078E-147</c:v>
                </c:pt>
                <c:pt idx="471">
                  <c:v>1.7121598737834344E-148</c:v>
                </c:pt>
                <c:pt idx="472">
                  <c:v>2.1724340506849496E-149</c:v>
                </c:pt>
                <c:pt idx="473">
                  <c:v>2.7394685522591185E-150</c:v>
                </c:pt>
                <c:pt idx="474">
                  <c:v>3.4332345057243033E-151</c:v>
                </c:pt>
                <c:pt idx="475">
                  <c:v>4.2762003980735121E-152</c:v>
                </c:pt>
                <c:pt idx="476">
                  <c:v>5.2933433096965492E-153</c:v>
                </c:pt>
                <c:pt idx="477">
                  <c:v>6.5120766775403869E-154</c:v>
                </c:pt>
                <c:pt idx="478">
                  <c:v>7.9620771363986193E-155</c:v>
                </c:pt>
                <c:pt idx="479">
                  <c:v>9.6749936185848631E-156</c:v>
                </c:pt>
                <c:pt idx="480">
                  <c:v>1.1684023591511031E-156</c:v>
                </c:pt>
                <c:pt idx="481">
                  <c:v>1.402334422401093E-157</c:v>
                </c:pt>
                <c:pt idx="482">
                  <c:v>1.6727390491089004E-158</c:v>
                </c:pt>
                <c:pt idx="483">
                  <c:v>1.9829977781050726E-159</c:v>
                </c:pt>
                <c:pt idx="484">
                  <c:v>2.3363273402671834E-160</c:v>
                </c:pt>
                <c:pt idx="485">
                  <c:v>2.7356629349667174E-161</c:v>
                </c:pt>
                <c:pt idx="486">
                  <c:v>3.183529750544658E-162</c:v>
                </c:pt>
                <c:pt idx="487">
                  <c:v>3.6819057795786602E-163</c:v>
                </c:pt>
                <c:pt idx="488">
                  <c:v>4.2320799152557755E-164</c:v>
                </c:pt>
                <c:pt idx="489">
                  <c:v>4.8345101984340912E-165</c:v>
                </c:pt>
                <c:pt idx="490">
                  <c:v>5.4886878547482545E-166</c:v>
                </c:pt>
                <c:pt idx="491">
                  <c:v>6.1930133535933571E-167</c:v>
                </c:pt>
                <c:pt idx="492">
                  <c:v>6.9446910739885659E-168</c:v>
                </c:pt>
                <c:pt idx="493">
                  <c:v>7.739649220633692E-169</c:v>
                </c:pt>
                <c:pt idx="494">
                  <c:v>8.5724913527348302E-170</c:v>
                </c:pt>
                <c:pt idx="495">
                  <c:v>9.4364852404154638E-171</c:v>
                </c:pt>
                <c:pt idx="496">
                  <c:v>1.0323593740904719E-171</c:v>
                </c:pt>
                <c:pt idx="497">
                  <c:v>1.1224551004881999E-172</c:v>
                </c:pt>
                <c:pt idx="498">
                  <c:v>1.2128985622697913E-173</c:v>
                </c:pt>
                <c:pt idx="499">
                  <c:v>1.3025590366222416E-174</c:v>
                </c:pt>
                <c:pt idx="500">
                  <c:v>1.3902336062753586E-175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8.7482311033939824E-52</c:v>
                </c:pt>
                <c:pt idx="1">
                  <c:v>2.9584872200387054E-51</c:v>
                </c:pt>
                <c:pt idx="2">
                  <c:v>9.9434382077677256E-51</c:v>
                </c:pt>
                <c:pt idx="3">
                  <c:v>3.3213977894038981E-50</c:v>
                </c:pt>
                <c:pt idx="4">
                  <c:v>1.1026118021247806E-49</c:v>
                </c:pt>
                <c:pt idx="5">
                  <c:v>3.6378250792950462E-49</c:v>
                </c:pt>
                <c:pt idx="6">
                  <c:v>1.1928296341237988E-48</c:v>
                </c:pt>
                <c:pt idx="7">
                  <c:v>3.8871603730524634E-48</c:v>
                </c:pt>
                <c:pt idx="8">
                  <c:v>1.258936800894615E-47</c:v>
                </c:pt>
                <c:pt idx="9">
                  <c:v>4.0522182718246383E-47</c:v>
                </c:pt>
                <c:pt idx="10">
                  <c:v>1.2962810239147099E-46</c:v>
                </c:pt>
                <c:pt idx="11">
                  <c:v>4.1211927574027972E-46</c:v>
                </c:pt>
                <c:pt idx="12">
                  <c:v>1.3021593202619006E-45</c:v>
                </c:pt>
                <c:pt idx="13">
                  <c:v>4.0890531069963274E-45</c:v>
                </c:pt>
                <c:pt idx="14">
                  <c:v>1.2761414341986187E-44</c:v>
                </c:pt>
                <c:pt idx="15">
                  <c:v>3.9581504685185201E-44</c:v>
                </c:pt>
                <c:pt idx="16">
                  <c:v>1.220121897175172E-43</c:v>
                </c:pt>
                <c:pt idx="17">
                  <c:v>3.737933530433723E-43</c:v>
                </c:pt>
                <c:pt idx="18">
                  <c:v>1.1380919688155282E-42</c:v>
                </c:pt>
                <c:pt idx="19">
                  <c:v>3.4438210354425764E-42</c:v>
                </c:pt>
                <c:pt idx="20">
                  <c:v>1.0356695834551033E-41</c:v>
                </c:pt>
                <c:pt idx="21">
                  <c:v>3.0954179755720745E-41</c:v>
                </c:pt>
                <c:pt idx="22">
                  <c:v>9.1946417033880668E-41</c:v>
                </c:pt>
                <c:pt idx="23">
                  <c:v>2.7143619066433853E-40</c:v>
                </c:pt>
                <c:pt idx="24">
                  <c:v>7.9637592893856347E-40</c:v>
                </c:pt>
                <c:pt idx="25">
                  <c:v>2.3221267905465345E-39</c:v>
                </c:pt>
                <c:pt idx="26">
                  <c:v>6.7293197500168262E-39</c:v>
                </c:pt>
                <c:pt idx="27">
                  <c:v>1.938089514165116E-38</c:v>
                </c:pt>
                <c:pt idx="28">
                  <c:v>5.5474568192316126E-38</c:v>
                </c:pt>
                <c:pt idx="29">
                  <c:v>1.578088882968655E-37</c:v>
                </c:pt>
                <c:pt idx="30">
                  <c:v>4.4615567533328887E-37</c:v>
                </c:pt>
                <c:pt idx="31">
                  <c:v>1.2535995126829943E-36</c:v>
                </c:pt>
                <c:pt idx="32">
                  <c:v>3.500649575448645E-36</c:v>
                </c:pt>
                <c:pt idx="33">
                  <c:v>9.7152928139560043E-36</c:v>
                </c:pt>
                <c:pt idx="34">
                  <c:v>2.6796654800804348E-35</c:v>
                </c:pt>
                <c:pt idx="35">
                  <c:v>7.3455226146500524E-35</c:v>
                </c:pt>
                <c:pt idx="36">
                  <c:v>2.0011620118764287E-34</c:v>
                </c:pt>
                <c:pt idx="37">
                  <c:v>5.4182523922223313E-34</c:v>
                </c:pt>
                <c:pt idx="38">
                  <c:v>1.4579869748886307E-33</c:v>
                </c:pt>
                <c:pt idx="39">
                  <c:v>3.8991100078264737E-33</c:v>
                </c:pt>
                <c:pt idx="40">
                  <c:v>1.0363221100267182E-32</c:v>
                </c:pt>
                <c:pt idx="41">
                  <c:v>2.7374202208584669E-32</c:v>
                </c:pt>
                <c:pt idx="42">
                  <c:v>7.1863044029905976E-32</c:v>
                </c:pt>
                <c:pt idx="43">
                  <c:v>1.8749391576456606E-31</c:v>
                </c:pt>
                <c:pt idx="44">
                  <c:v>4.8616778817894739E-31</c:v>
                </c:pt>
                <c:pt idx="45">
                  <c:v>1.2528602005917824E-30</c:v>
                </c:pt>
                <c:pt idx="46">
                  <c:v>3.2087544015778812E-30</c:v>
                </c:pt>
                <c:pt idx="47">
                  <c:v>8.1674742318860354E-30</c:v>
                </c:pt>
                <c:pt idx="48">
                  <c:v>2.0661245587674763E-29</c:v>
                </c:pt>
                <c:pt idx="49">
                  <c:v>5.1944869353873255E-29</c:v>
                </c:pt>
                <c:pt idx="50">
                  <c:v>1.2979149895992191E-28</c:v>
                </c:pt>
                <c:pt idx="51">
                  <c:v>3.223051680646048E-28</c:v>
                </c:pt>
                <c:pt idx="52">
                  <c:v>7.9543687825551904E-28</c:v>
                </c:pt>
                <c:pt idx="53">
                  <c:v>1.951019481880566E-27</c:v>
                </c:pt>
                <c:pt idx="54">
                  <c:v>4.7559241708137174E-27</c:v>
                </c:pt>
                <c:pt idx="55">
                  <c:v>1.1521941568537793E-26</c:v>
                </c:pt>
                <c:pt idx="56">
                  <c:v>2.7741749558512173E-26</c:v>
                </c:pt>
                <c:pt idx="57">
                  <c:v>6.6383394550323091E-26</c:v>
                </c:pt>
                <c:pt idx="58">
                  <c:v>1.5787105007898557E-25</c:v>
                </c:pt>
                <c:pt idx="59">
                  <c:v>3.7313240750936527E-25</c:v>
                </c:pt>
                <c:pt idx="60">
                  <c:v>8.764777067637705E-25</c:v>
                </c:pt>
                <c:pt idx="61">
                  <c:v>2.0461440717166665E-24</c:v>
                </c:pt>
                <c:pt idx="62">
                  <c:v>4.7473251331764667E-24</c:v>
                </c:pt>
                <c:pt idx="63">
                  <c:v>1.0946598134947193E-23</c:v>
                </c:pt>
                <c:pt idx="64">
                  <c:v>2.5085733517225169E-23</c:v>
                </c:pt>
                <c:pt idx="65">
                  <c:v>5.713363626933993E-23</c:v>
                </c:pt>
                <c:pt idx="66">
                  <c:v>1.2932257936909318E-22</c:v>
                </c:pt>
                <c:pt idx="67">
                  <c:v>2.909204710362688E-22</c:v>
                </c:pt>
                <c:pt idx="68">
                  <c:v>6.5041663086003431E-22</c:v>
                </c:pt>
                <c:pt idx="69">
                  <c:v>1.4451949130656391E-21</c:v>
                </c:pt>
                <c:pt idx="70">
                  <c:v>3.1913809067409064E-21</c:v>
                </c:pt>
                <c:pt idx="71">
                  <c:v>7.0040347487452534E-21</c:v>
                </c:pt>
                <c:pt idx="72">
                  <c:v>1.5276904829236928E-20</c:v>
                </c:pt>
                <c:pt idx="73">
                  <c:v>3.3116153393450217E-20</c:v>
                </c:pt>
                <c:pt idx="74">
                  <c:v>7.1344718619173288E-20</c:v>
                </c:pt>
                <c:pt idx="75">
                  <c:v>1.5275702958119389E-19</c:v>
                </c:pt>
                <c:pt idx="76">
                  <c:v>3.2505586877420268E-19</c:v>
                </c:pt>
                <c:pt idx="77">
                  <c:v>6.8743596498696565E-19</c:v>
                </c:pt>
                <c:pt idx="78">
                  <c:v>1.4448538489432072E-18</c:v>
                </c:pt>
                <c:pt idx="79">
                  <c:v>3.018095794488635E-18</c:v>
                </c:pt>
                <c:pt idx="80">
                  <c:v>6.2655550858160753E-18</c:v>
                </c:pt>
                <c:pt idx="81">
                  <c:v>1.2927171676940681E-17</c:v>
                </c:pt>
                <c:pt idx="82">
                  <c:v>2.6507264499462878E-17</c:v>
                </c:pt>
                <c:pt idx="83">
                  <c:v>5.4018651486680585E-17</c:v>
                </c:pt>
                <c:pt idx="84">
                  <c:v>1.0940571189773896E-16</c:v>
                </c:pt>
                <c:pt idx="85">
                  <c:v>2.2021844207534224E-16</c:v>
                </c:pt>
                <c:pt idx="86">
                  <c:v>4.4053945160864216E-16</c:v>
                </c:pt>
                <c:pt idx="87">
                  <c:v>8.7585731039831016E-16</c:v>
                </c:pt>
                <c:pt idx="88">
                  <c:v>1.7306105342917591E-15</c:v>
                </c:pt>
                <c:pt idx="89">
                  <c:v>3.3984646600401068E-15</c:v>
                </c:pt>
                <c:pt idx="90">
                  <c:v>6.6325969175447812E-15</c:v>
                </c:pt>
                <c:pt idx="91">
                  <c:v>1.2864765752016516E-14</c:v>
                </c:pt>
                <c:pt idx="92">
                  <c:v>2.4799195495519332E-14</c:v>
                </c:pt>
                <c:pt idx="93">
                  <c:v>4.7510623851554022E-14</c:v>
                </c:pt>
                <c:pt idx="94">
                  <c:v>9.0460983550636783E-14</c:v>
                </c:pt>
                <c:pt idx="95">
                  <c:v>1.7117853651590644E-13</c:v>
                </c:pt>
                <c:pt idx="96">
                  <c:v>3.2192502952611444E-13</c:v>
                </c:pt>
                <c:pt idx="97">
                  <c:v>6.0169667385679343E-13</c:v>
                </c:pt>
                <c:pt idx="98">
                  <c:v>1.1176811042238578E-12</c:v>
                </c:pt>
                <c:pt idx="99">
                  <c:v>2.0633629978208326E-12</c:v>
                </c:pt>
                <c:pt idx="100">
                  <c:v>3.7857401313116002E-12</c:v>
                </c:pt>
                <c:pt idx="101">
                  <c:v>6.9030877036027291E-12</c:v>
                </c:pt>
                <c:pt idx="102">
                  <c:v>1.2509887805980473E-11</c:v>
                </c:pt>
                <c:pt idx="103">
                  <c:v>2.2531020869421275E-11</c:v>
                </c:pt>
                <c:pt idx="104">
                  <c:v>4.0329771029201377E-11</c:v>
                </c:pt>
                <c:pt idx="105">
                  <c:v>7.1744410952716078E-11</c:v>
                </c:pt>
                <c:pt idx="106">
                  <c:v>1.2684338507767074E-10</c:v>
                </c:pt>
                <c:pt idx="107">
                  <c:v>2.2287687218010802E-10</c:v>
                </c:pt>
                <c:pt idx="108">
                  <c:v>3.8920608041783287E-10</c:v>
                </c:pt>
                <c:pt idx="109">
                  <c:v>6.7547870181855619E-10</c:v>
                </c:pt>
                <c:pt idx="110">
                  <c:v>1.165094454245736E-9</c:v>
                </c:pt>
                <c:pt idx="111">
                  <c:v>1.9972298188009109E-9</c:v>
                </c:pt>
                <c:pt idx="112">
                  <c:v>3.402611608484551E-9</c:v>
                </c:pt>
                <c:pt idx="113">
                  <c:v>5.7612158734006264E-9</c:v>
                </c:pt>
                <c:pt idx="114">
                  <c:v>9.6946771143536199E-9</c:v>
                </c:pt>
                <c:pt idx="115">
                  <c:v>1.6213246342691462E-8</c:v>
                </c:pt>
                <c:pt idx="116">
                  <c:v>2.694784526187141E-8</c:v>
                </c:pt>
                <c:pt idx="117">
                  <c:v>4.4513889138252796E-8</c:v>
                </c:pt>
                <c:pt idx="118">
                  <c:v>7.307763202471207E-8</c:v>
                </c:pt>
                <c:pt idx="119">
                  <c:v>1.1923144957992516E-7</c:v>
                </c:pt>
                <c:pt idx="120">
                  <c:v>1.9333683877046366E-7</c:v>
                </c:pt>
                <c:pt idx="121">
                  <c:v>3.1157014315482049E-7</c:v>
                </c:pt>
                <c:pt idx="122">
                  <c:v>4.9901601747713682E-7</c:v>
                </c:pt>
                <c:pt idx="123">
                  <c:v>7.9431098617412965E-7</c:v>
                </c:pt>
                <c:pt idx="124">
                  <c:v>1.2565624694830763E-6</c:v>
                </c:pt>
                <c:pt idx="125">
                  <c:v>1.9755818635073314E-6</c:v>
                </c:pt>
                <c:pt idx="126">
                  <c:v>3.0869060239729723E-6</c:v>
                </c:pt>
                <c:pt idx="127">
                  <c:v>4.7936819634631113E-6</c:v>
                </c:pt>
                <c:pt idx="128">
                  <c:v>7.3983088593902976E-6</c:v>
                </c:pt>
                <c:pt idx="129">
                  <c:v>1.134783807100145E-5</c:v>
                </c:pt>
                <c:pt idx="130">
                  <c:v>1.7298611028584778E-5</c:v>
                </c:pt>
                <c:pt idx="131">
                  <c:v>2.620757082861357E-5</c:v>
                </c:pt>
                <c:pt idx="132">
                  <c:v>3.9460241099986193E-5</c:v>
                </c:pt>
                <c:pt idx="133">
                  <c:v>5.9048671632305951E-5</c:v>
                </c:pt>
                <c:pt idx="134">
                  <c:v>8.7816871501463471E-5</c:v>
                </c:pt>
                <c:pt idx="135">
                  <c:v>1.2979657171355942E-4</c:v>
                </c:pt>
                <c:pt idx="136">
                  <c:v>1.9066277673629816E-4</c:v>
                </c:pt>
                <c:pt idx="137">
                  <c:v>2.7834667447106939E-4</c:v>
                </c:pt>
                <c:pt idx="138">
                  <c:v>4.0385325885989481E-4</c:v>
                </c:pt>
                <c:pt idx="139">
                  <c:v>5.823426225085663E-4</c:v>
                </c:pt>
                <c:pt idx="140">
                  <c:v>8.3454737516511495E-4</c:v>
                </c:pt>
                <c:pt idx="141">
                  <c:v>1.188614009015638E-3</c:v>
                </c:pt>
                <c:pt idx="142">
                  <c:v>1.6824730833627124E-3</c:v>
                </c:pt>
                <c:pt idx="143">
                  <c:v>2.3668614536760876E-3</c:v>
                </c:pt>
                <c:pt idx="144">
                  <c:v>3.3091387722936059E-3</c:v>
                </c:pt>
                <c:pt idx="145">
                  <c:v>4.5980591612925269E-3</c:v>
                </c:pt>
                <c:pt idx="146">
                  <c:v>6.349675934646427E-3</c:v>
                </c:pt>
                <c:pt idx="147">
                  <c:v>8.7145707182009688E-3</c:v>
                </c:pt>
                <c:pt idx="148">
                  <c:v>1.1886605997542574E-2</c:v>
                </c:pt>
                <c:pt idx="149">
                  <c:v>1.6113399246634602E-2</c:v>
                </c:pt>
                <c:pt idx="150">
                  <c:v>2.1708704132027586E-2</c:v>
                </c:pt>
                <c:pt idx="151">
                  <c:v>2.9066856255194451E-2</c:v>
                </c:pt>
                <c:pt idx="152">
                  <c:v>3.8679393669739291E-2</c:v>
                </c:pt>
                <c:pt idx="153">
                  <c:v>5.1153892163730563E-2</c:v>
                </c:pt>
                <c:pt idx="154">
                  <c:v>6.7234958493082295E-2</c:v>
                </c:pt>
                <c:pt idx="155">
                  <c:v>8.7827198520795999E-2</c:v>
                </c:pt>
                <c:pt idx="156">
                  <c:v>0.11401981980982587</c:v>
                </c:pt>
                <c:pt idx="157">
                  <c:v>0.14711233951356334</c:v>
                </c:pt>
                <c:pt idx="158">
                  <c:v>0.1886406504527838</c:v>
                </c:pt>
                <c:pt idx="159">
                  <c:v>0.24040245580005595</c:v>
                </c:pt>
                <c:pt idx="160">
                  <c:v>0.3044808237094806</c:v>
                </c:pt>
                <c:pt idx="161">
                  <c:v>0.38326434892944372</c:v>
                </c:pt>
                <c:pt idx="162">
                  <c:v>0.47946215396889569</c:v>
                </c:pt>
                <c:pt idx="163">
                  <c:v>0.59611173634572445</c:v>
                </c:pt>
                <c:pt idx="164">
                  <c:v>0.73657749252904314</c:v>
                </c:pt>
                <c:pt idx="165">
                  <c:v>0.90453764739342757</c:v>
                </c:pt>
                <c:pt idx="166">
                  <c:v>1.1039573154139091</c:v>
                </c:pt>
                <c:pt idx="167">
                  <c:v>1.3390455409964379</c:v>
                </c:pt>
                <c:pt idx="168">
                  <c:v>1.6141944323050343</c:v>
                </c:pt>
                <c:pt idx="169">
                  <c:v>1.9338989330080452</c:v>
                </c:pt>
                <c:pt idx="170">
                  <c:v>2.3026563796795472</c:v>
                </c:pt>
                <c:pt idx="171">
                  <c:v>2.7248457698334509</c:v>
                </c:pt>
                <c:pt idx="172">
                  <c:v>3.2045876058382374</c:v>
                </c:pt>
                <c:pt idx="173">
                  <c:v>3.7455862591854512</c:v>
                </c:pt>
                <c:pt idx="174">
                  <c:v>4.3509579796469851</c:v>
                </c:pt>
                <c:pt idx="175">
                  <c:v>5.023048902680511</c:v>
                </c:pt>
                <c:pt idx="176">
                  <c:v>5.7632486212159435</c:v>
                </c:pt>
                <c:pt idx="177">
                  <c:v>6.5718060095824145</c:v>
                </c:pt>
                <c:pt idx="178">
                  <c:v>7.447654936136149</c:v>
                </c:pt>
                <c:pt idx="179">
                  <c:v>8.3882581937063527</c:v>
                </c:pt>
                <c:pt idx="180">
                  <c:v>9.3894783338879222</c:v>
                </c:pt>
                <c:pt idx="181">
                  <c:v>10.445484043418059</c:v>
                </c:pt>
                <c:pt idx="182">
                  <c:v>11.54870019610231</c:v>
                </c:pt>
                <c:pt idx="183">
                  <c:v>12.689808722535767</c:v>
                </c:pt>
                <c:pt idx="184">
                  <c:v>13.857805960582077</c:v>
                </c:pt>
                <c:pt idx="185">
                  <c:v>15.040120211980906</c:v>
                </c:pt>
                <c:pt idx="186">
                  <c:v>16.222790897180634</c:v>
                </c:pt>
                <c:pt idx="187">
                  <c:v>17.390708066170085</c:v>
                </c:pt>
                <c:pt idx="188">
                  <c:v>18.527908210930821</c:v>
                </c:pt>
                <c:pt idx="189">
                  <c:v>19.61791948100602</c:v>
                </c:pt>
                <c:pt idx="190">
                  <c:v>20.644146687853109</c:v>
                </c:pt>
                <c:pt idx="191">
                  <c:v>21.590284060777712</c:v>
                </c:pt>
                <c:pt idx="192">
                  <c:v>22.440741745255142</c:v>
                </c:pt>
                <c:pt idx="193">
                  <c:v>23.181070653084983</c:v>
                </c:pt>
                <c:pt idx="194">
                  <c:v>23.79836959388809</c:v>
                </c:pt>
                <c:pt idx="195">
                  <c:v>24.281658711535144</c:v>
                </c:pt>
                <c:pt idx="196">
                  <c:v>24.622204144724989</c:v>
                </c:pt>
                <c:pt idx="197">
                  <c:v>24.813780506789364</c:v>
                </c:pt>
                <c:pt idx="198">
                  <c:v>24.852860165412007</c:v>
                </c:pt>
                <c:pt idx="199">
                  <c:v>24.738721282030518</c:v>
                </c:pt>
                <c:pt idx="200">
                  <c:v>24.473469987974244</c:v>
                </c:pt>
                <c:pt idx="201">
                  <c:v>24.061975745487917</c:v>
                </c:pt>
                <c:pt idx="202">
                  <c:v>23.511722665308177</c:v>
                </c:pt>
                <c:pt idx="203">
                  <c:v>22.832583123487034</c:v>
                </c:pt>
                <c:pt idx="204">
                  <c:v>22.036523244014251</c:v>
                </c:pt>
                <c:pt idx="205">
                  <c:v>21.137252518978759</c:v>
                </c:pt>
                <c:pt idx="206">
                  <c:v>20.149831887323462</c:v>
                </c:pt>
                <c:pt idx="207">
                  <c:v>19.090255892226654</c:v>
                </c:pt>
                <c:pt idx="208">
                  <c:v>17.975025039227706</c:v>
                </c:pt>
                <c:pt idx="209">
                  <c:v>16.820724185306478</c:v>
                </c:pt>
                <c:pt idx="210">
                  <c:v>15.643621753535832</c:v>
                </c:pt>
                <c:pt idx="211">
                  <c:v>14.459302881005014</c:v>
                </c:pt>
                <c:pt idx="212">
                  <c:v>13.282347395728035</c:v>
                </c:pt>
                <c:pt idx="213">
                  <c:v>12.126060931277356</c:v>
                </c:pt>
                <c:pt idx="214">
                  <c:v>11.002264688575695</c:v>
                </c:pt>
                <c:pt idx="215">
                  <c:v>9.921146506486739</c:v>
                </c:pt>
                <c:pt idx="216">
                  <c:v>8.8911731609229161</c:v>
                </c:pt>
                <c:pt idx="217">
                  <c:v>7.9190613117849527</c:v>
                </c:pt>
                <c:pt idx="218">
                  <c:v>7.0098023679517407</c:v>
                </c:pt>
                <c:pt idx="219">
                  <c:v>6.1667348219524856</c:v>
                </c:pt>
                <c:pt idx="220">
                  <c:v>5.3916563643351587</c:v>
                </c:pt>
                <c:pt idx="221">
                  <c:v>4.6849673371418268</c:v>
                </c:pt>
                <c:pt idx="222">
                  <c:v>4.0458368104901714</c:v>
                </c:pt>
                <c:pt idx="223">
                  <c:v>3.4723827246816992</c:v>
                </c:pt>
                <c:pt idx="224">
                  <c:v>2.9618580712119598</c:v>
                </c:pt>
                <c:pt idx="225">
                  <c:v>2.5108359146064751</c:v>
                </c:pt>
                <c:pt idx="226">
                  <c:v>2.1153871010118785</c:v>
                </c:pt>
                <c:pt idx="227">
                  <c:v>1.7712456757006108</c:v>
                </c:pt>
                <c:pt idx="228">
                  <c:v>1.4739582611109021</c:v>
                </c:pt>
                <c:pt idx="229">
                  <c:v>1.2190148593027952</c:v>
                </c:pt>
                <c:pt idx="230">
                  <c:v>1.0019596789718259</c:v>
                </c:pt>
                <c:pt idx="231">
                  <c:v>0.81848160211660337</c:v>
                </c:pt>
                <c:pt idx="232">
                  <c:v>0.66448476792827815</c:v>
                </c:pt>
                <c:pt idx="233">
                  <c:v>0.53614044400584371</c:v>
                </c:pt>
                <c:pt idx="234">
                  <c:v>0.42992187261558057</c:v>
                </c:pt>
                <c:pt idx="235">
                  <c:v>0.34262412801430198</c:v>
                </c:pt>
                <c:pt idx="236">
                  <c:v>0.27137121380243817</c:v>
                </c:pt>
                <c:pt idx="237">
                  <c:v>0.21361268678198145</c:v>
                </c:pt>
                <c:pt idx="238">
                  <c:v>0.1671120394063112</c:v>
                </c:pt>
                <c:pt idx="239">
                  <c:v>0.12992893166086494</c:v>
                </c:pt>
                <c:pt idx="240">
                  <c:v>0.10039715983291474</c:v>
                </c:pt>
                <c:pt idx="241">
                  <c:v>7.710000711238818E-2</c:v>
                </c:pt>
                <c:pt idx="242">
                  <c:v>5.8844359566441642E-2</c:v>
                </c:pt>
                <c:pt idx="243">
                  <c:v>4.4634707635993288E-2</c:v>
                </c:pt>
                <c:pt idx="244">
                  <c:v>3.3647901167579791E-2</c:v>
                </c:pt>
                <c:pt idx="245">
                  <c:v>2.5209294767567971E-2</c:v>
                </c:pt>
                <c:pt idx="246">
                  <c:v>1.877071624417356E-2</c:v>
                </c:pt>
                <c:pt idx="247">
                  <c:v>1.3890517440313045E-2</c:v>
                </c:pt>
                <c:pt idx="248">
                  <c:v>1.0215824772372081E-2</c:v>
                </c:pt>
                <c:pt idx="249">
                  <c:v>7.4669952909185008E-3</c:v>
                </c:pt>
                <c:pt idx="250">
                  <c:v>5.4242007103239244E-3</c:v>
                </c:pt>
                <c:pt idx="251">
                  <c:v>3.9160033663751259E-3</c:v>
                </c:pt>
                <c:pt idx="252">
                  <c:v>2.8097507325575309E-3</c:v>
                </c:pt>
                <c:pt idx="253">
                  <c:v>2.0035951012705978E-3</c:v>
                </c:pt>
                <c:pt idx="254">
                  <c:v>1.4199385847614612E-3</c:v>
                </c:pt>
                <c:pt idx="255">
                  <c:v>1.0001072868167449E-3</c:v>
                </c:pt>
                <c:pt idx="256">
                  <c:v>7.0006933362408538E-4</c:v>
                </c:pt>
                <c:pt idx="257">
                  <c:v>4.8702689814038113E-4</c:v>
                </c:pt>
                <c:pt idx="258">
                  <c:v>3.3673035857515664E-4</c:v>
                </c:pt>
                <c:pt idx="259">
                  <c:v>2.3138171162116988E-4</c:v>
                </c:pt>
                <c:pt idx="260">
                  <c:v>1.5801314510852966E-4</c:v>
                </c:pt>
                <c:pt idx="261">
                  <c:v>1.0724445260077899E-4</c:v>
                </c:pt>
                <c:pt idx="262">
                  <c:v>7.2339230996158914E-5</c:v>
                </c:pt>
                <c:pt idx="263">
                  <c:v>4.849426372435087E-5</c:v>
                </c:pt>
                <c:pt idx="264">
                  <c:v>3.2309057082929101E-5</c:v>
                </c:pt>
                <c:pt idx="265">
                  <c:v>2.139319396205571E-5</c:v>
                </c:pt>
                <c:pt idx="266">
                  <c:v>1.4078111653015907E-5</c:v>
                </c:pt>
                <c:pt idx="267">
                  <c:v>9.2072643676107361E-6</c:v>
                </c:pt>
                <c:pt idx="268">
                  <c:v>5.984587933145962E-6</c:v>
                </c:pt>
                <c:pt idx="269">
                  <c:v>3.865941904300773E-6</c:v>
                </c:pt>
                <c:pt idx="270">
                  <c:v>2.4819545568662661E-6</c:v>
                </c:pt>
                <c:pt idx="271">
                  <c:v>1.5836155558841872E-6</c:v>
                </c:pt>
                <c:pt idx="272">
                  <c:v>1.0042067221921451E-6</c:v>
                </c:pt>
                <c:pt idx="273">
                  <c:v>6.328691423252492E-7</c:v>
                </c:pt>
                <c:pt idx="274">
                  <c:v>3.9638950610041636E-7</c:v>
                </c:pt>
                <c:pt idx="275">
                  <c:v>2.4674468577114922E-7</c:v>
                </c:pt>
                <c:pt idx="276">
                  <c:v>1.526479227025185E-7</c:v>
                </c:pt>
                <c:pt idx="277">
                  <c:v>9.3853704807395789E-8</c:v>
                </c:pt>
                <c:pt idx="278">
                  <c:v>5.7349465462266443E-8</c:v>
                </c:pt>
                <c:pt idx="279">
                  <c:v>3.4827697148757288E-8</c:v>
                </c:pt>
                <c:pt idx="280">
                  <c:v>2.1020235421647004E-8</c:v>
                </c:pt>
                <c:pt idx="281">
                  <c:v>1.2608627764246297E-8</c:v>
                </c:pt>
                <c:pt idx="282">
                  <c:v>7.5164972479145087E-9</c:v>
                </c:pt>
                <c:pt idx="283">
                  <c:v>4.4532862672255305E-9</c:v>
                </c:pt>
                <c:pt idx="284">
                  <c:v>2.6221839543946788E-9</c:v>
                </c:pt>
                <c:pt idx="285">
                  <c:v>1.5344867016248339E-9</c:v>
                </c:pt>
                <c:pt idx="286">
                  <c:v>8.9244309560407253E-10</c:v>
                </c:pt>
                <c:pt idx="287">
                  <c:v>5.1584042109297872E-10</c:v>
                </c:pt>
                <c:pt idx="288">
                  <c:v>2.9632455308954634E-10</c:v>
                </c:pt>
                <c:pt idx="289">
                  <c:v>1.691754487933317E-10</c:v>
                </c:pt>
                <c:pt idx="290">
                  <c:v>9.5989663201702359E-11</c:v>
                </c:pt>
                <c:pt idx="291">
                  <c:v>5.4128878610943706E-11</c:v>
                </c:pt>
                <c:pt idx="292">
                  <c:v>3.0335490627133356E-11</c:v>
                </c:pt>
                <c:pt idx="293">
                  <c:v>1.6896254723324849E-11</c:v>
                </c:pt>
                <c:pt idx="294">
                  <c:v>9.3529218275579425E-12</c:v>
                </c:pt>
                <c:pt idx="295">
                  <c:v>5.145429027262919E-12</c:v>
                </c:pt>
                <c:pt idx="296">
                  <c:v>2.8132822838713493E-12</c:v>
                </c:pt>
                <c:pt idx="297">
                  <c:v>1.5287006909463058E-12</c:v>
                </c:pt>
                <c:pt idx="298">
                  <c:v>8.2556076314910091E-13</c:v>
                </c:pt>
                <c:pt idx="299">
                  <c:v>4.4309113102861739E-13</c:v>
                </c:pt>
                <c:pt idx="300">
                  <c:v>2.3634939885372579E-13</c:v>
                </c:pt>
                <c:pt idx="301">
                  <c:v>1.252948955021446E-13</c:v>
                </c:pt>
                <c:pt idx="302">
                  <c:v>6.6013032821233243E-14</c:v>
                </c:pt>
                <c:pt idx="303">
                  <c:v>3.4565546282020524E-14</c:v>
                </c:pt>
                <c:pt idx="304">
                  <c:v>1.798765691206801E-14</c:v>
                </c:pt>
                <c:pt idx="305">
                  <c:v>9.3030037786376917E-15</c:v>
                </c:pt>
                <c:pt idx="306">
                  <c:v>4.7817760301901124E-15</c:v>
                </c:pt>
                <c:pt idx="307">
                  <c:v>2.4427144158121226E-15</c:v>
                </c:pt>
                <c:pt idx="308">
                  <c:v>1.240148212384677E-15</c:v>
                </c:pt>
                <c:pt idx="309">
                  <c:v>6.2573712029415589E-16</c:v>
                </c:pt>
                <c:pt idx="310">
                  <c:v>3.1378174811688314E-16</c:v>
                </c:pt>
                <c:pt idx="311">
                  <c:v>1.5637987750728822E-16</c:v>
                </c:pt>
                <c:pt idx="312">
                  <c:v>7.7455362433192568E-17</c:v>
                </c:pt>
                <c:pt idx="313">
                  <c:v>3.8127606577093683E-17</c:v>
                </c:pt>
                <c:pt idx="314">
                  <c:v>1.8652842724986118E-17</c:v>
                </c:pt>
                <c:pt idx="315">
                  <c:v>9.0691783898795951E-18</c:v>
                </c:pt>
                <c:pt idx="316">
                  <c:v>4.3823624332280694E-18</c:v>
                </c:pt>
                <c:pt idx="317">
                  <c:v>2.1045830628471037E-18</c:v>
                </c:pt>
                <c:pt idx="318">
                  <c:v>1.0044799706952324E-18</c:v>
                </c:pt>
                <c:pt idx="319">
                  <c:v>4.7646820271493848E-19</c:v>
                </c:pt>
                <c:pt idx="320">
                  <c:v>2.2461771056122009E-19</c:v>
                </c:pt>
                <c:pt idx="321">
                  <c:v>1.052377370940215E-19</c:v>
                </c:pt>
                <c:pt idx="322">
                  <c:v>4.9002296864535598E-20</c:v>
                </c:pt>
                <c:pt idx="323">
                  <c:v>2.2676645166504181E-20</c:v>
                </c:pt>
                <c:pt idx="324">
                  <c:v>1.0429382686446802E-20</c:v>
                </c:pt>
                <c:pt idx="325">
                  <c:v>4.7671172487671131E-21</c:v>
                </c:pt>
                <c:pt idx="326">
                  <c:v>2.1655613682660088E-21</c:v>
                </c:pt>
                <c:pt idx="327">
                  <c:v>9.7769318632955353E-22</c:v>
                </c:pt>
                <c:pt idx="328">
                  <c:v>4.3868432153246015E-22</c:v>
                </c:pt>
                <c:pt idx="329">
                  <c:v>1.9562261906253325E-22</c:v>
                </c:pt>
                <c:pt idx="330">
                  <c:v>8.6696877583163163E-23</c:v>
                </c:pt>
                <c:pt idx="331">
                  <c:v>3.8186097343775358E-23</c:v>
                </c:pt>
                <c:pt idx="332">
                  <c:v>1.6715698360252569E-23</c:v>
                </c:pt>
                <c:pt idx="333">
                  <c:v>7.2721228550432682E-24</c:v>
                </c:pt>
                <c:pt idx="334">
                  <c:v>3.1442373354933404E-24</c:v>
                </c:pt>
                <c:pt idx="335">
                  <c:v>1.3510980426835084E-24</c:v>
                </c:pt>
                <c:pt idx="336">
                  <c:v>5.7700003666408162E-25</c:v>
                </c:pt>
                <c:pt idx="337">
                  <c:v>2.4489631377796179E-25</c:v>
                </c:pt>
                <c:pt idx="338">
                  <c:v>1.0330137133668095E-25</c:v>
                </c:pt>
                <c:pt idx="339">
                  <c:v>4.3305928752232158E-26</c:v>
                </c:pt>
                <c:pt idx="340">
                  <c:v>1.8042888223421978E-26</c:v>
                </c:pt>
                <c:pt idx="341">
                  <c:v>7.4710594399300749E-27</c:v>
                </c:pt>
                <c:pt idx="342">
                  <c:v>3.0745089110460303E-27</c:v>
                </c:pt>
                <c:pt idx="343">
                  <c:v>1.257438496040644E-27</c:v>
                </c:pt>
                <c:pt idx="344">
                  <c:v>5.1111094285905641E-28</c:v>
                </c:pt>
                <c:pt idx="345">
                  <c:v>2.0647193979799474E-28</c:v>
                </c:pt>
                <c:pt idx="346">
                  <c:v>8.289423502841669E-29</c:v>
                </c:pt>
                <c:pt idx="347">
                  <c:v>3.3075395779880087E-29</c:v>
                </c:pt>
                <c:pt idx="348">
                  <c:v>1.3116054198985851E-29</c:v>
                </c:pt>
                <c:pt idx="349">
                  <c:v>5.1691458599044905E-30</c:v>
                </c:pt>
                <c:pt idx="350">
                  <c:v>2.0246586012408316E-30</c:v>
                </c:pt>
                <c:pt idx="351">
                  <c:v>7.8813796834834378E-31</c:v>
                </c:pt>
                <c:pt idx="352">
                  <c:v>3.0490891930060245E-31</c:v>
                </c:pt>
                <c:pt idx="353">
                  <c:v>1.1723450086927336E-31</c:v>
                </c:pt>
                <c:pt idx="354">
                  <c:v>4.479795407868448E-32</c:v>
                </c:pt>
                <c:pt idx="355">
                  <c:v>1.7012900151328275E-32</c:v>
                </c:pt>
                <c:pt idx="356">
                  <c:v>6.4211964580740386E-33</c:v>
                </c:pt>
                <c:pt idx="357">
                  <c:v>2.4086350021773832E-33</c:v>
                </c:pt>
                <c:pt idx="358">
                  <c:v>8.9793202356325033E-34</c:v>
                </c:pt>
                <c:pt idx="359">
                  <c:v>3.3268510647106756E-34</c:v>
                </c:pt>
                <c:pt idx="360">
                  <c:v>1.2250129758908084E-34</c:v>
                </c:pt>
                <c:pt idx="361">
                  <c:v>4.4829660549139429E-35</c:v>
                </c:pt>
                <c:pt idx="362">
                  <c:v>1.6304505936718006E-35</c:v>
                </c:pt>
                <c:pt idx="363">
                  <c:v>5.8934183025340354E-36</c:v>
                </c:pt>
                <c:pt idx="364">
                  <c:v>2.1171143857735379E-36</c:v>
                </c:pt>
                <c:pt idx="365">
                  <c:v>7.5585555694641307E-37</c:v>
                </c:pt>
                <c:pt idx="366">
                  <c:v>2.6819503201898629E-37</c:v>
                </c:pt>
                <c:pt idx="367">
                  <c:v>9.4575812013730599E-38</c:v>
                </c:pt>
                <c:pt idx="368">
                  <c:v>3.3145674422704104E-38</c:v>
                </c:pt>
                <c:pt idx="369">
                  <c:v>1.1544923856678352E-38</c:v>
                </c:pt>
                <c:pt idx="370">
                  <c:v>3.9964346626729431E-39</c:v>
                </c:pt>
                <c:pt idx="371">
                  <c:v>1.3749021552515794E-39</c:v>
                </c:pt>
                <c:pt idx="372">
                  <c:v>4.700978877299845E-40</c:v>
                </c:pt>
                <c:pt idx="373">
                  <c:v>1.5974314785224463E-40</c:v>
                </c:pt>
                <c:pt idx="374">
                  <c:v>5.3947783772843025E-41</c:v>
                </c:pt>
                <c:pt idx="375">
                  <c:v>1.8106829387685538E-41</c:v>
                </c:pt>
                <c:pt idx="376">
                  <c:v>6.0398846173908642E-42</c:v>
                </c:pt>
                <c:pt idx="377">
                  <c:v>2.0023145643494519E-42</c:v>
                </c:pt>
                <c:pt idx="378">
                  <c:v>6.5971050834374339E-43</c:v>
                </c:pt>
                <c:pt idx="379">
                  <c:v>2.1601898884626037E-43</c:v>
                </c:pt>
                <c:pt idx="380">
                  <c:v>7.0298796050802307E-44</c:v>
                </c:pt>
                <c:pt idx="381">
                  <c:v>2.2736377799548495E-44</c:v>
                </c:pt>
                <c:pt idx="382">
                  <c:v>7.3082281761348653E-45</c:v>
                </c:pt>
                <c:pt idx="383">
                  <c:v>2.334642305569712E-45</c:v>
                </c:pt>
                <c:pt idx="384">
                  <c:v>7.4121813272984295E-46</c:v>
                </c:pt>
                <c:pt idx="385">
                  <c:v>2.3387788113929968E-46</c:v>
                </c:pt>
                <c:pt idx="386">
                  <c:v>7.3341484719116013E-47</c:v>
                </c:pt>
                <c:pt idx="387">
                  <c:v>2.2857444602524464E-47</c:v>
                </c:pt>
                <c:pt idx="388">
                  <c:v>7.0798341742325059E-48</c:v>
                </c:pt>
                <c:pt idx="389">
                  <c:v>2.1793948827526338E-48</c:v>
                </c:pt>
                <c:pt idx="390">
                  <c:v>6.667548745503435E-49</c:v>
                </c:pt>
                <c:pt idx="391">
                  <c:v>2.0272807822159097E-49</c:v>
                </c:pt>
                <c:pt idx="392">
                  <c:v>6.1260288664025586E-50</c:v>
                </c:pt>
                <c:pt idx="393">
                  <c:v>1.8397618366811828E-50</c:v>
                </c:pt>
                <c:pt idx="394">
                  <c:v>5.4911284638636159E-51</c:v>
                </c:pt>
                <c:pt idx="395">
                  <c:v>1.6288422797935328E-51</c:v>
                </c:pt>
                <c:pt idx="396">
                  <c:v>4.8019086607816753E-52</c:v>
                </c:pt>
                <c:pt idx="397">
                  <c:v>1.4069095818524304E-52</c:v>
                </c:pt>
                <c:pt idx="398">
                  <c:v>4.0967165033470454E-53</c:v>
                </c:pt>
                <c:pt idx="399">
                  <c:v>1.1855587134552941E-53</c:v>
                </c:pt>
                <c:pt idx="400">
                  <c:v>3.4097901635817155E-54</c:v>
                </c:pt>
                <c:pt idx="401">
                  <c:v>9.7465220986960555E-55</c:v>
                </c:pt>
                <c:pt idx="402">
                  <c:v>2.7687842858445017E-55</c:v>
                </c:pt>
                <c:pt idx="403">
                  <c:v>7.8171060270054699E-56</c:v>
                </c:pt>
                <c:pt idx="404">
                  <c:v>2.1934125044673184E-56</c:v>
                </c:pt>
                <c:pt idx="405">
                  <c:v>6.1166278657560487E-57</c:v>
                </c:pt>
                <c:pt idx="406">
                  <c:v>1.6952011341058999E-57</c:v>
                </c:pt>
                <c:pt idx="407">
                  <c:v>4.6692576715075489E-58</c:v>
                </c:pt>
                <c:pt idx="408">
                  <c:v>1.2781795921114777E-58</c:v>
                </c:pt>
                <c:pt idx="409">
                  <c:v>3.4773895825830579E-59</c:v>
                </c:pt>
                <c:pt idx="410">
                  <c:v>9.4022598532459636E-60</c:v>
                </c:pt>
                <c:pt idx="411">
                  <c:v>2.5265539845004905E-60</c:v>
                </c:pt>
                <c:pt idx="412">
                  <c:v>6.7474914982597551E-61</c:v>
                </c:pt>
                <c:pt idx="413">
                  <c:v>1.7909090920907696E-61</c:v>
                </c:pt>
                <c:pt idx="414">
                  <c:v>4.7241335660013414E-62</c:v>
                </c:pt>
                <c:pt idx="415">
                  <c:v>1.2384777997672359E-62</c:v>
                </c:pt>
                <c:pt idx="416">
                  <c:v>3.226797528314287E-63</c:v>
                </c:pt>
                <c:pt idx="417">
                  <c:v>8.3555037132973001E-64</c:v>
                </c:pt>
                <c:pt idx="418">
                  <c:v>2.1502600635998988E-64</c:v>
                </c:pt>
                <c:pt idx="419">
                  <c:v>5.4995451607480114E-65</c:v>
                </c:pt>
                <c:pt idx="420">
                  <c:v>1.3979124986730587E-65</c:v>
                </c:pt>
                <c:pt idx="421">
                  <c:v>3.5314302638448752E-66</c:v>
                </c:pt>
                <c:pt idx="422">
                  <c:v>8.8662242711444021E-67</c:v>
                </c:pt>
                <c:pt idx="423">
                  <c:v>2.21230103260594E-67</c:v>
                </c:pt>
                <c:pt idx="424">
                  <c:v>5.4861434969475255E-68</c:v>
                </c:pt>
                <c:pt idx="425">
                  <c:v>1.3520960225700054E-68</c:v>
                </c:pt>
                <c:pt idx="426">
                  <c:v>3.311809434189979E-69</c:v>
                </c:pt>
                <c:pt idx="427">
                  <c:v>8.0619587947003395E-70</c:v>
                </c:pt>
                <c:pt idx="428">
                  <c:v>1.9504428999420892E-70</c:v>
                </c:pt>
                <c:pt idx="429">
                  <c:v>4.6896813928832041E-71</c:v>
                </c:pt>
                <c:pt idx="430">
                  <c:v>1.1206522516576195E-71</c:v>
                </c:pt>
                <c:pt idx="431">
                  <c:v>2.66143478546088E-72</c:v>
                </c:pt>
                <c:pt idx="432">
                  <c:v>6.281714891114083E-73</c:v>
                </c:pt>
                <c:pt idx="433">
                  <c:v>1.4735268194995954E-73</c:v>
                </c:pt>
                <c:pt idx="434">
                  <c:v>3.4352258874033235E-74</c:v>
                </c:pt>
                <c:pt idx="435">
                  <c:v>7.9592104194495684E-75</c:v>
                </c:pt>
                <c:pt idx="436">
                  <c:v>1.8327452572589892E-75</c:v>
                </c:pt>
                <c:pt idx="437">
                  <c:v>4.1942243153009551E-76</c:v>
                </c:pt>
                <c:pt idx="438">
                  <c:v>9.5393467278813597E-77</c:v>
                </c:pt>
                <c:pt idx="439">
                  <c:v>2.1562695331956674E-77</c:v>
                </c:pt>
                <c:pt idx="440">
                  <c:v>4.844008429465582E-78</c:v>
                </c:pt>
                <c:pt idx="441">
                  <c:v>1.0814941267079012E-78</c:v>
                </c:pt>
                <c:pt idx="442">
                  <c:v>2.3997216611448831E-79</c:v>
                </c:pt>
                <c:pt idx="443">
                  <c:v>5.2919411947198968E-80</c:v>
                </c:pt>
                <c:pt idx="444">
                  <c:v>1.1598092786473631E-80</c:v>
                </c:pt>
                <c:pt idx="445">
                  <c:v>2.5262456549447763E-81</c:v>
                </c:pt>
                <c:pt idx="446">
                  <c:v>5.4686737079419601E-82</c:v>
                </c:pt>
                <c:pt idx="447">
                  <c:v>1.1765377740014442E-82</c:v>
                </c:pt>
                <c:pt idx="448">
                  <c:v>2.5156323456460884E-83</c:v>
                </c:pt>
                <c:pt idx="449">
                  <c:v>5.3457161742246393E-84</c:v>
                </c:pt>
                <c:pt idx="450">
                  <c:v>1.1289690973430352E-84</c:v>
                </c:pt>
                <c:pt idx="451">
                  <c:v>2.3696032869822163E-85</c:v>
                </c:pt>
                <c:pt idx="452">
                  <c:v>4.9429550857313629E-86</c:v>
                </c:pt>
                <c:pt idx="453">
                  <c:v>1.0247433680365688E-86</c:v>
                </c:pt>
                <c:pt idx="454">
                  <c:v>2.1113537298986013E-87</c:v>
                </c:pt>
                <c:pt idx="455">
                  <c:v>4.3233890145646219E-88</c:v>
                </c:pt>
                <c:pt idx="456">
                  <c:v>8.7984275259841304E-89</c:v>
                </c:pt>
                <c:pt idx="457">
                  <c:v>1.7795214971612107E-89</c:v>
                </c:pt>
                <c:pt idx="458">
                  <c:v>3.5769992405907069E-90</c:v>
                </c:pt>
                <c:pt idx="459">
                  <c:v>7.1458169759695539E-91</c:v>
                </c:pt>
                <c:pt idx="460">
                  <c:v>1.4187385205404781E-91</c:v>
                </c:pt>
                <c:pt idx="461">
                  <c:v>2.7994341999742657E-92</c:v>
                </c:pt>
                <c:pt idx="462">
                  <c:v>5.4897883192220516E-93</c:v>
                </c:pt>
                <c:pt idx="463">
                  <c:v>1.069937391106374E-93</c:v>
                </c:pt>
                <c:pt idx="464">
                  <c:v>2.072423760010085E-94</c:v>
                </c:pt>
                <c:pt idx="465">
                  <c:v>3.9894790781792933E-95</c:v>
                </c:pt>
                <c:pt idx="466">
                  <c:v>7.6325780209314186E-96</c:v>
                </c:pt>
                <c:pt idx="467">
                  <c:v>1.4512550511834311E-96</c:v>
                </c:pt>
                <c:pt idx="468">
                  <c:v>2.7424181069547302E-97</c:v>
                </c:pt>
                <c:pt idx="469">
                  <c:v>5.1504007488882248E-98</c:v>
                </c:pt>
                <c:pt idx="470">
                  <c:v>9.6131519868824175E-99</c:v>
                </c:pt>
                <c:pt idx="471">
                  <c:v>1.783232728364695E-99</c:v>
                </c:pt>
                <c:pt idx="472">
                  <c:v>3.2875144875387736E-100</c:v>
                </c:pt>
                <c:pt idx="473">
                  <c:v>6.0234423186666025E-101</c:v>
                </c:pt>
                <c:pt idx="474">
                  <c:v>1.0968298665182352E-101</c:v>
                </c:pt>
                <c:pt idx="475">
                  <c:v>1.9849574932394383E-102</c:v>
                </c:pt>
                <c:pt idx="476">
                  <c:v>3.5701016826980468E-103</c:v>
                </c:pt>
                <c:pt idx="477">
                  <c:v>6.3815678617443673E-104</c:v>
                </c:pt>
                <c:pt idx="478">
                  <c:v>1.1336829874271835E-104</c:v>
                </c:pt>
                <c:pt idx="479">
                  <c:v>2.001581592769796E-105</c:v>
                </c:pt>
                <c:pt idx="480">
                  <c:v>3.5121446867530279E-106</c:v>
                </c:pt>
                <c:pt idx="481">
                  <c:v>6.1247579583165415E-107</c:v>
                </c:pt>
                <c:pt idx="482">
                  <c:v>1.0615070769968853E-107</c:v>
                </c:pt>
                <c:pt idx="483">
                  <c:v>1.828412950033067E-108</c:v>
                </c:pt>
                <c:pt idx="484">
                  <c:v>3.1299911866693645E-109</c:v>
                </c:pt>
                <c:pt idx="485">
                  <c:v>5.3251196721602884E-110</c:v>
                </c:pt>
                <c:pt idx="486">
                  <c:v>9.0039497192920144E-111</c:v>
                </c:pt>
                <c:pt idx="487">
                  <c:v>1.5130531410021937E-111</c:v>
                </c:pt>
                <c:pt idx="488">
                  <c:v>2.5269272175102395E-112</c:v>
                </c:pt>
                <c:pt idx="489">
                  <c:v>4.1941959486103203E-113</c:v>
                </c:pt>
                <c:pt idx="490">
                  <c:v>6.9186622650875913E-114</c:v>
                </c:pt>
                <c:pt idx="491">
                  <c:v>1.1342609407485468E-114</c:v>
                </c:pt>
                <c:pt idx="492">
                  <c:v>1.8480820739671414E-115</c:v>
                </c:pt>
                <c:pt idx="493">
                  <c:v>2.9925882289322376E-116</c:v>
                </c:pt>
                <c:pt idx="494">
                  <c:v>4.8160402029447944E-117</c:v>
                </c:pt>
                <c:pt idx="495">
                  <c:v>7.7028364235751243E-118</c:v>
                </c:pt>
                <c:pt idx="496">
                  <c:v>1.224415104523121E-118</c:v>
                </c:pt>
                <c:pt idx="497">
                  <c:v>1.9343012524093571E-119</c:v>
                </c:pt>
                <c:pt idx="498">
                  <c:v>3.0369453649668737E-120</c:v>
                </c:pt>
                <c:pt idx="499">
                  <c:v>4.7387879600277484E-121</c:v>
                </c:pt>
                <c:pt idx="500">
                  <c:v>7.3487759226960376E-122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5.6396362863002817E-74</c:v>
                </c:pt>
                <c:pt idx="1">
                  <c:v>2.4030378832914685E-73</c:v>
                </c:pt>
                <c:pt idx="2">
                  <c:v>1.0176245367120981E-72</c:v>
                </c:pt>
                <c:pt idx="3">
                  <c:v>4.2828410248649602E-72</c:v>
                </c:pt>
                <c:pt idx="4">
                  <c:v>1.791404948484814E-71</c:v>
                </c:pt>
                <c:pt idx="5">
                  <c:v>7.4468570370431786E-71</c:v>
                </c:pt>
                <c:pt idx="6">
                  <c:v>3.0765905005263027E-70</c:v>
                </c:pt>
                <c:pt idx="7">
                  <c:v>1.2632339949702125E-69</c:v>
                </c:pt>
                <c:pt idx="8">
                  <c:v>5.1548418490365492E-69</c:v>
                </c:pt>
                <c:pt idx="9">
                  <c:v>2.0905680951771306E-68</c:v>
                </c:pt>
                <c:pt idx="10">
                  <c:v>8.4261798042183044E-68</c:v>
                </c:pt>
                <c:pt idx="11">
                  <c:v>3.3753169288278332E-67</c:v>
                </c:pt>
                <c:pt idx="12">
                  <c:v>1.3437417919254516E-66</c:v>
                </c:pt>
                <c:pt idx="13">
                  <c:v>5.3166065585581849E-66</c:v>
                </c:pt>
                <c:pt idx="14">
                  <c:v>2.0905985861749076E-65</c:v>
                </c:pt>
                <c:pt idx="15">
                  <c:v>8.170040576230219E-65</c:v>
                </c:pt>
                <c:pt idx="16">
                  <c:v>3.1731836358460276E-64</c:v>
                </c:pt>
                <c:pt idx="17">
                  <c:v>1.2248520401066574E-63</c:v>
                </c:pt>
                <c:pt idx="18">
                  <c:v>4.698827320732325E-63</c:v>
                </c:pt>
                <c:pt idx="19">
                  <c:v>1.7914833327112752E-62</c:v>
                </c:pt>
                <c:pt idx="20">
                  <c:v>6.7881821937535951E-62</c:v>
                </c:pt>
                <c:pt idx="21">
                  <c:v>2.5562989392239636E-61</c:v>
                </c:pt>
                <c:pt idx="22">
                  <c:v>9.5672521646364587E-61</c:v>
                </c:pt>
                <c:pt idx="23">
                  <c:v>3.5586086763894172E-60</c:v>
                </c:pt>
                <c:pt idx="24">
                  <c:v>1.3154994691227453E-59</c:v>
                </c:pt>
                <c:pt idx="25">
                  <c:v>4.833019556090912E-59</c:v>
                </c:pt>
                <c:pt idx="26">
                  <c:v>1.764671448825371E-58</c:v>
                </c:pt>
                <c:pt idx="27">
                  <c:v>6.4036354074846475E-58</c:v>
                </c:pt>
                <c:pt idx="28">
                  <c:v>2.3094404425560764E-57</c:v>
                </c:pt>
                <c:pt idx="29">
                  <c:v>8.2775986988303855E-57</c:v>
                </c:pt>
                <c:pt idx="30">
                  <c:v>2.9486240278031071E-56</c:v>
                </c:pt>
                <c:pt idx="31">
                  <c:v>1.0438830937577846E-55</c:v>
                </c:pt>
                <c:pt idx="32">
                  <c:v>3.6728378829034725E-55</c:v>
                </c:pt>
                <c:pt idx="33">
                  <c:v>1.2843076986431828E-54</c:v>
                </c:pt>
                <c:pt idx="34">
                  <c:v>4.4632770317787345E-54</c:v>
                </c:pt>
                <c:pt idx="35">
                  <c:v>1.5415443841614509E-53</c:v>
                </c:pt>
                <c:pt idx="36">
                  <c:v>5.2914616676677807E-53</c:v>
                </c:pt>
                <c:pt idx="37">
                  <c:v>1.805147551808236E-52</c:v>
                </c:pt>
                <c:pt idx="38">
                  <c:v>6.1202222080792305E-52</c:v>
                </c:pt>
                <c:pt idx="39">
                  <c:v>2.0622395216840796E-51</c:v>
                </c:pt>
                <c:pt idx="40">
                  <c:v>6.9060298664210095E-51</c:v>
                </c:pt>
                <c:pt idx="41">
                  <c:v>2.2984508974703037E-50</c:v>
                </c:pt>
                <c:pt idx="42">
                  <c:v>7.6025527059748605E-50</c:v>
                </c:pt>
                <c:pt idx="43">
                  <c:v>2.4992003930364236E-49</c:v>
                </c:pt>
                <c:pt idx="44">
                  <c:v>8.1650745201971955E-49</c:v>
                </c:pt>
                <c:pt idx="45">
                  <c:v>2.6511643821504157E-48</c:v>
                </c:pt>
                <c:pt idx="46">
                  <c:v>8.5552083683937992E-48</c:v>
                </c:pt>
                <c:pt idx="47">
                  <c:v>2.7437337035691801E-47</c:v>
                </c:pt>
                <c:pt idx="48">
                  <c:v>8.745220336757603E-47</c:v>
                </c:pt>
                <c:pt idx="49">
                  <c:v>2.7702373820588092E-46</c:v>
                </c:pt>
                <c:pt idx="50">
                  <c:v>8.7212883600506481E-46</c:v>
                </c:pt>
                <c:pt idx="51">
                  <c:v>2.7287373689677833E-45</c:v>
                </c:pt>
                <c:pt idx="52">
                  <c:v>8.4851644168412463E-45</c:v>
                </c:pt>
                <c:pt idx="53">
                  <c:v>2.6222628187068102E-44</c:v>
                </c:pt>
                <c:pt idx="54">
                  <c:v>8.0539625076011672E-44</c:v>
                </c:pt>
                <c:pt idx="55">
                  <c:v>2.4584445737631807E-43</c:v>
                </c:pt>
                <c:pt idx="56">
                  <c:v>7.4581080469184308E-43</c:v>
                </c:pt>
                <c:pt idx="57">
                  <c:v>2.2486111068623162E-42</c:v>
                </c:pt>
                <c:pt idx="58">
                  <c:v>6.7377898861959576E-42</c:v>
                </c:pt>
                <c:pt idx="59">
                  <c:v>2.0064946552125395E-41</c:v>
                </c:pt>
                <c:pt idx="60">
                  <c:v>5.938489353574013E-41</c:v>
                </c:pt>
                <c:pt idx="61">
                  <c:v>1.7467525608212483E-40</c:v>
                </c:pt>
                <c:pt idx="62">
                  <c:v>5.1062753091463275E-40</c:v>
                </c:pt>
                <c:pt idx="63">
                  <c:v>1.4835237236844682E-39</c:v>
                </c:pt>
                <c:pt idx="64">
                  <c:v>4.2835337826832369E-39</c:v>
                </c:pt>
                <c:pt idx="65">
                  <c:v>1.2292135202575544E-38</c:v>
                </c:pt>
                <c:pt idx="66">
                  <c:v>3.5056607964441842E-38</c:v>
                </c:pt>
                <c:pt idx="67">
                  <c:v>9.9364187782846539E-38</c:v>
                </c:pt>
                <c:pt idx="68">
                  <c:v>2.7990284531778488E-37</c:v>
                </c:pt>
                <c:pt idx="69">
                  <c:v>7.8361397213213497E-37</c:v>
                </c:pt>
                <c:pt idx="70">
                  <c:v>2.1802909906808879E-36</c:v>
                </c:pt>
                <c:pt idx="71">
                  <c:v>6.0289846873202615E-36</c:v>
                </c:pt>
                <c:pt idx="72">
                  <c:v>1.6568810575428299E-35</c:v>
                </c:pt>
                <c:pt idx="73">
                  <c:v>4.5253889941838724E-35</c:v>
                </c:pt>
                <c:pt idx="74">
                  <c:v>1.2283946920755559E-34</c:v>
                </c:pt>
                <c:pt idx="75">
                  <c:v>3.313884574333547E-34</c:v>
                </c:pt>
                <c:pt idx="76">
                  <c:v>8.8849350044418538E-34</c:v>
                </c:pt>
                <c:pt idx="77">
                  <c:v>2.3674922407147714E-33</c:v>
                </c:pt>
                <c:pt idx="78">
                  <c:v>6.2696068009282256E-33</c:v>
                </c:pt>
                <c:pt idx="79">
                  <c:v>1.6500970080346917E-32</c:v>
                </c:pt>
                <c:pt idx="80">
                  <c:v>4.316145535976921E-32</c:v>
                </c:pt>
                <c:pt idx="81">
                  <c:v>1.1220187514875776E-31</c:v>
                </c:pt>
                <c:pt idx="82">
                  <c:v>2.8988222176995503E-31</c:v>
                </c:pt>
                <c:pt idx="83">
                  <c:v>7.4432135429118756E-31</c:v>
                </c:pt>
                <c:pt idx="84">
                  <c:v>1.8994016370721636E-30</c:v>
                </c:pt>
                <c:pt idx="85">
                  <c:v>4.8171544208120676E-30</c:v>
                </c:pt>
                <c:pt idx="86">
                  <c:v>1.2141763249735099E-29</c:v>
                </c:pt>
                <c:pt idx="87">
                  <c:v>3.0415179489374053E-29</c:v>
                </c:pt>
                <c:pt idx="88">
                  <c:v>7.5721017030374167E-29</c:v>
                </c:pt>
                <c:pt idx="89">
                  <c:v>1.8735268636827547E-28</c:v>
                </c:pt>
                <c:pt idx="90">
                  <c:v>4.6070278988407266E-28</c:v>
                </c:pt>
                <c:pt idx="91">
                  <c:v>1.1258983721857448E-27</c:v>
                </c:pt>
                <c:pt idx="92">
                  <c:v>2.7346073179784037E-27</c:v>
                </c:pt>
                <c:pt idx="93">
                  <c:v>6.6009764526261974E-27</c:v>
                </c:pt>
                <c:pt idx="94">
                  <c:v>1.5835756923830536E-26</c:v>
                </c:pt>
                <c:pt idx="95">
                  <c:v>3.7756080334338243E-26</c:v>
                </c:pt>
                <c:pt idx="96">
                  <c:v>8.9464843710971594E-26</c:v>
                </c:pt>
                <c:pt idx="97">
                  <c:v>2.1068583857218443E-25</c:v>
                </c:pt>
                <c:pt idx="98">
                  <c:v>4.931008078813228E-25</c:v>
                </c:pt>
                <c:pt idx="99">
                  <c:v>1.1469738446041544E-24</c:v>
                </c:pt>
                <c:pt idx="100">
                  <c:v>2.6514823848677693E-24</c:v>
                </c:pt>
                <c:pt idx="101">
                  <c:v>6.0917407068085587E-24</c:v>
                </c:pt>
                <c:pt idx="102">
                  <c:v>1.3909499526930114E-23</c:v>
                </c:pt>
                <c:pt idx="103">
                  <c:v>3.1564508421951457E-23</c:v>
                </c:pt>
                <c:pt idx="104">
                  <c:v>7.1187540350317242E-23</c:v>
                </c:pt>
                <c:pt idx="105">
                  <c:v>1.5956086296777445E-22</c:v>
                </c:pt>
                <c:pt idx="106">
                  <c:v>3.554399153388515E-22</c:v>
                </c:pt>
                <c:pt idx="107">
                  <c:v>7.8690707227424933E-22</c:v>
                </c:pt>
                <c:pt idx="108">
                  <c:v>1.7314028643995972E-21</c:v>
                </c:pt>
                <c:pt idx="109">
                  <c:v>3.7860840089449437E-21</c:v>
                </c:pt>
                <c:pt idx="110">
                  <c:v>8.2281043763066127E-21</c:v>
                </c:pt>
                <c:pt idx="111">
                  <c:v>1.777160982034864E-20</c:v>
                </c:pt>
                <c:pt idx="112">
                  <c:v>3.814794769272867E-20</c:v>
                </c:pt>
                <c:pt idx="113">
                  <c:v>8.138287325374118E-20</c:v>
                </c:pt>
                <c:pt idx="114">
                  <c:v>1.7254893789746908E-19</c:v>
                </c:pt>
                <c:pt idx="115">
                  <c:v>3.6358754148744293E-19</c:v>
                </c:pt>
                <c:pt idx="116">
                  <c:v>7.6141798006106272E-19</c:v>
                </c:pt>
                <c:pt idx="117">
                  <c:v>1.5847278632902032E-18</c:v>
                </c:pt>
                <c:pt idx="118">
                  <c:v>3.2779603138180487E-18</c:v>
                </c:pt>
                <c:pt idx="119">
                  <c:v>6.7386068646137302E-18</c:v>
                </c:pt>
                <c:pt idx="120">
                  <c:v>1.3767464973200548E-17</c:v>
                </c:pt>
                <c:pt idx="121">
                  <c:v>2.7954728059411962E-17</c:v>
                </c:pt>
                <c:pt idx="122">
                  <c:v>5.6412324427925259E-17</c:v>
                </c:pt>
                <c:pt idx="123">
                  <c:v>1.1313843039073751E-16</c:v>
                </c:pt>
                <c:pt idx="124">
                  <c:v>2.2550892526246402E-16</c:v>
                </c:pt>
                <c:pt idx="125">
                  <c:v>4.467193374513905E-16</c:v>
                </c:pt>
                <c:pt idx="126">
                  <c:v>8.7947439755256788E-16</c:v>
                </c:pt>
                <c:pt idx="127">
                  <c:v>1.7207947854307378E-15</c:v>
                </c:pt>
                <c:pt idx="128">
                  <c:v>3.3462038370682741E-15</c:v>
                </c:pt>
                <c:pt idx="129">
                  <c:v>6.4668551869466448E-15</c:v>
                </c:pt>
                <c:pt idx="130">
                  <c:v>1.2420849804603664E-14</c:v>
                </c:pt>
                <c:pt idx="131">
                  <c:v>2.3709746796891881E-14</c:v>
                </c:pt>
                <c:pt idx="132">
                  <c:v>4.4980052010933718E-14</c:v>
                </c:pt>
                <c:pt idx="133">
                  <c:v>8.4806750315922042E-14</c:v>
                </c:pt>
                <c:pt idx="134">
                  <c:v>1.5891259586895654E-13</c:v>
                </c:pt>
                <c:pt idx="135">
                  <c:v>2.9593998911102748E-13</c:v>
                </c:pt>
                <c:pt idx="136">
                  <c:v>5.4772985856397975E-13</c:v>
                </c:pt>
                <c:pt idx="137">
                  <c:v>1.007503609510314E-12</c:v>
                </c:pt>
                <c:pt idx="138">
                  <c:v>1.8418074972837893E-12</c:v>
                </c:pt>
                <c:pt idx="139">
                  <c:v>3.3462570073977163E-12</c:v>
                </c:pt>
                <c:pt idx="140">
                  <c:v>6.0421538892623986E-12</c:v>
                </c:pt>
                <c:pt idx="141">
                  <c:v>1.0842806370188882E-11</c:v>
                </c:pt>
                <c:pt idx="142">
                  <c:v>1.9337888583319713E-11</c:v>
                </c:pt>
                <c:pt idx="143">
                  <c:v>3.4276292205287851E-11</c:v>
                </c:pt>
                <c:pt idx="144">
                  <c:v>6.0380409044169919E-11</c:v>
                </c:pt>
                <c:pt idx="145">
                  <c:v>1.0570990839839581E-10</c:v>
                </c:pt>
                <c:pt idx="146">
                  <c:v>1.8393008587094847E-10</c:v>
                </c:pt>
                <c:pt idx="147">
                  <c:v>3.1805870191260095E-10</c:v>
                </c:pt>
                <c:pt idx="148">
                  <c:v>5.4661207599224779E-10</c:v>
                </c:pt>
                <c:pt idx="149">
                  <c:v>9.3361666117293274E-10</c:v>
                </c:pt>
                <c:pt idx="150">
                  <c:v>1.5848034072608235E-9</c:v>
                </c:pt>
                <c:pt idx="151">
                  <c:v>2.6736196870033465E-9</c:v>
                </c:pt>
                <c:pt idx="152">
                  <c:v>4.4827167311703784E-9</c:v>
                </c:pt>
                <c:pt idx="153">
                  <c:v>7.4696524125508562E-9</c:v>
                </c:pt>
                <c:pt idx="154">
                  <c:v>1.2370205705172161E-8</c:v>
                </c:pt>
                <c:pt idx="155">
                  <c:v>2.0359676893445662E-8</c:v>
                </c:pt>
                <c:pt idx="156">
                  <c:v>3.3302916832472282E-8</c:v>
                </c:pt>
                <c:pt idx="157">
                  <c:v>5.4139107939432208E-8</c:v>
                </c:pt>
                <c:pt idx="158">
                  <c:v>8.7469642133347259E-8</c:v>
                </c:pt>
                <c:pt idx="159">
                  <c:v>1.4044977094455191E-7</c:v>
                </c:pt>
                <c:pt idx="160">
                  <c:v>2.2413111531090493E-7</c:v>
                </c:pt>
                <c:pt idx="161">
                  <c:v>3.5546815548637465E-7</c:v>
                </c:pt>
                <c:pt idx="162">
                  <c:v>5.6029491432777277E-7</c:v>
                </c:pt>
                <c:pt idx="163">
                  <c:v>8.7770807058389954E-7</c:v>
                </c:pt>
                <c:pt idx="164">
                  <c:v>1.3664726207891128E-6</c:v>
                </c:pt>
                <c:pt idx="165">
                  <c:v>2.1143126514791416E-6</c:v>
                </c:pt>
                <c:pt idx="166">
                  <c:v>3.2512840538334001E-6</c:v>
                </c:pt>
                <c:pt idx="167">
                  <c:v>4.9688747646833399E-6</c:v>
                </c:pt>
                <c:pt idx="168">
                  <c:v>7.5470741906299214E-6</c:v>
                </c:pt>
                <c:pt idx="169">
                  <c:v>1.1392436565715255E-5</c:v>
                </c:pt>
                <c:pt idx="170">
                  <c:v>1.7091180085548405E-5</c:v>
                </c:pt>
                <c:pt idx="171">
                  <c:v>2.5482668985222668E-5</c:v>
                </c:pt>
                <c:pt idx="172">
                  <c:v>3.7760280076249923E-5</c:v>
                </c:pt>
                <c:pt idx="173">
                  <c:v>5.560872431918042E-5</c:v>
                </c:pt>
                <c:pt idx="174">
                  <c:v>8.1389445413653216E-5</c:v>
                </c:pt>
                <c:pt idx="175">
                  <c:v>1.1838881607605598E-4</c:v>
                </c:pt>
                <c:pt idx="176">
                  <c:v>1.7114755420945634E-4</c:v>
                </c:pt>
                <c:pt idx="177">
                  <c:v>2.4589412263357823E-4</c:v>
                </c:pt>
                <c:pt idx="178">
                  <c:v>3.5110986423537131E-4</c:v>
                </c:pt>
                <c:pt idx="179">
                  <c:v>4.9825922120651147E-4</c:v>
                </c:pt>
                <c:pt idx="180">
                  <c:v>7.0272449204324833E-4</c:v>
                </c:pt>
                <c:pt idx="181">
                  <c:v>9.8499101080056395E-4</c:v>
                </c:pt>
                <c:pt idx="182">
                  <c:v>1.372135104176643E-3</c:v>
                </c:pt>
                <c:pt idx="183">
                  <c:v>1.8996732834254139E-3</c:v>
                </c:pt>
                <c:pt idx="184">
                  <c:v>2.6138363061880276E-3</c:v>
                </c:pt>
                <c:pt idx="185">
                  <c:v>3.5743352858790458E-3</c:v>
                </c:pt>
                <c:pt idx="186">
                  <c:v>4.8576880554664211E-3</c:v>
                </c:pt>
                <c:pt idx="187">
                  <c:v>6.5611714695563211E-3</c:v>
                </c:pt>
                <c:pt idx="188">
                  <c:v>8.8074580741672095E-3</c:v>
                </c:pt>
                <c:pt idx="189">
                  <c:v>1.1749982307532585E-2</c:v>
                </c:pt>
                <c:pt idx="190">
                  <c:v>1.5579060801231472E-2</c:v>
                </c:pt>
                <c:pt idx="191">
                  <c:v>2.0528762166212949E-2</c:v>
                </c:pt>
                <c:pt idx="192">
                  <c:v>2.6884482781884555E-2</c:v>
                </c:pt>
                <c:pt idx="193">
                  <c:v>3.4991135783495407E-2</c:v>
                </c:pt>
                <c:pt idx="194">
                  <c:v>4.5261800371336126E-2</c:v>
                </c:pt>
                <c:pt idx="195">
                  <c:v>5.8186608116161706E-2</c:v>
                </c:pt>
                <c:pt idx="196">
                  <c:v>7.4341563327073201E-2</c:v>
                </c:pt>
                <c:pt idx="197">
                  <c:v>9.4396908016193923E-2</c:v>
                </c:pt>
                <c:pt idx="198">
                  <c:v>0.11912455192801115</c:v>
                </c:pt>
                <c:pt idx="199">
                  <c:v>0.14940399912455113</c:v>
                </c:pt>
                <c:pt idx="200">
                  <c:v>0.18622612059215429</c:v>
                </c:pt>
                <c:pt idx="201">
                  <c:v>0.23069405426002243</c:v>
                </c:pt>
                <c:pt idx="202">
                  <c:v>0.28402046760833455</c:v>
                </c:pt>
                <c:pt idx="203">
                  <c:v>0.34752040216575414</c:v>
                </c:pt>
                <c:pt idx="204">
                  <c:v>0.42259894218557675</c:v>
                </c:pt>
                <c:pt idx="205">
                  <c:v>0.51073301961516371</c:v>
                </c:pt>
                <c:pt idx="206">
                  <c:v>0.6134467908054827</c:v>
                </c:pt>
                <c:pt idx="207">
                  <c:v>0.73228020181818265</c:v>
                </c:pt>
                <c:pt idx="208">
                  <c:v>0.86875060033427542</c:v>
                </c:pt>
                <c:pt idx="209">
                  <c:v>1.0243075510353601</c:v>
                </c:pt>
                <c:pt idx="210">
                  <c:v>1.2002813616000834</c:v>
                </c:pt>
                <c:pt idx="211">
                  <c:v>1.3978262171112794</c:v>
                </c:pt>
                <c:pt idx="212">
                  <c:v>1.6178592358572457</c:v>
                </c:pt>
                <c:pt idx="213">
                  <c:v>1.8609971788173141</c:v>
                </c:pt>
                <c:pt idx="214">
                  <c:v>2.127492944221848</c:v>
                </c:pt>
                <c:pt idx="215">
                  <c:v>2.4171743303261488</c:v>
                </c:pt>
                <c:pt idx="216">
                  <c:v>2.7293878254742161</c:v>
                </c:pt>
                <c:pt idx="217">
                  <c:v>3.0629503567204455</c:v>
                </c:pt>
                <c:pt idx="218">
                  <c:v>3.4161119714214889</c:v>
                </c:pt>
                <c:pt idx="219">
                  <c:v>3.7865323198339111</c:v>
                </c:pt>
                <c:pt idx="220">
                  <c:v>4.1712735373532537</c:v>
                </c:pt>
                <c:pt idx="221">
                  <c:v>4.5668116879580323</c:v>
                </c:pt>
                <c:pt idx="222">
                  <c:v>4.9690683313210622</c:v>
                </c:pt>
                <c:pt idx="223">
                  <c:v>5.3734630316689227</c:v>
                </c:pt>
                <c:pt idx="224">
                  <c:v>5.7749867647112696</c:v>
                </c:pt>
                <c:pt idx="225">
                  <c:v>6.1682952380771852</c:v>
                </c:pt>
                <c:pt idx="226">
                  <c:v>6.5478201676051446</c:v>
                </c:pt>
                <c:pt idx="227">
                  <c:v>6.907895599619672</c:v>
                </c:pt>
                <c:pt idx="228">
                  <c:v>7.2428954940445909</c:v>
                </c:pt>
                <c:pt idx="229">
                  <c:v>7.5473780401961621</c:v>
                </c:pt>
                <c:pt idx="230">
                  <c:v>7.8162316171108897</c:v>
                </c:pt>
                <c:pt idx="231">
                  <c:v>8.0448169756173158</c:v>
                </c:pt>
                <c:pt idx="232">
                  <c:v>8.229100140555472</c:v>
                </c:pt>
                <c:pt idx="233">
                  <c:v>8.3657707245425517</c:v>
                </c:pt>
                <c:pt idx="234">
                  <c:v>8.4523408091528918</c:v>
                </c:pt>
                <c:pt idx="235">
                  <c:v>8.4872202681065243</c:v>
                </c:pt>
                <c:pt idx="236">
                  <c:v>8.4697653465624132</c:v>
                </c:pt>
                <c:pt idx="237">
                  <c:v>8.4002984230025124</c:v>
                </c:pt>
                <c:pt idx="238">
                  <c:v>8.2800981061404144</c:v>
                </c:pt>
                <c:pt idx="239">
                  <c:v>8.1113600918776569</c:v>
                </c:pt>
                <c:pt idx="240">
                  <c:v>7.8971304545150591</c:v>
                </c:pt>
                <c:pt idx="241">
                  <c:v>7.6412142037311455</c:v>
                </c:pt>
                <c:pt idx="242">
                  <c:v>7.3480629419403645</c:v>
                </c:pt>
                <c:pt idx="243">
                  <c:v>7.0226462534590421</c:v>
                </c:pt>
                <c:pt idx="244">
                  <c:v>6.6703120088881747</c:v>
                </c:pt>
                <c:pt idx="245">
                  <c:v>6.2966410524974625</c:v>
                </c:pt>
                <c:pt idx="246">
                  <c:v>5.9073017512138026</c:v>
                </c:pt>
                <c:pt idx="247">
                  <c:v>5.5079096317515033</c:v>
                </c:pt>
                <c:pt idx="248">
                  <c:v>5.1038968433794629</c:v>
                </c:pt>
                <c:pt idx="249">
                  <c:v>4.7003954965340577</c:v>
                </c:pt>
                <c:pt idx="250">
                  <c:v>4.3021380903012734</c:v>
                </c:pt>
                <c:pt idx="251">
                  <c:v>3.9133773089541015</c:v>
                </c:pt>
                <c:pt idx="252">
                  <c:v>3.5378264954842771</c:v>
                </c:pt>
                <c:pt idx="253">
                  <c:v>3.1786211528681521</c:v>
                </c:pt>
                <c:pt idx="254">
                  <c:v>2.8383009309450538</c:v>
                </c:pt>
                <c:pt idx="255">
                  <c:v>2.5188107696339541</c:v>
                </c:pt>
                <c:pt idx="256">
                  <c:v>2.2215192192570452</c:v>
                </c:pt>
                <c:pt idx="257">
                  <c:v>1.9472514664800147</c:v>
                </c:pt>
                <c:pt idx="258">
                  <c:v>1.6963342691088312</c:v>
                </c:pt>
                <c:pt idx="259">
                  <c:v>1.4686498433520874</c:v>
                </c:pt>
                <c:pt idx="260">
                  <c:v>1.2636957424244497</c:v>
                </c:pt>
                <c:pt idx="261">
                  <c:v>1.0806478971525448</c:v>
                </c:pt>
                <c:pt idx="262">
                  <c:v>0.91842423361118242</c:v>
                </c:pt>
                <c:pt idx="263">
                  <c:v>0.77574661246845023</c:v>
                </c:pt>
                <c:pt idx="264">
                  <c:v>0.65119922114725237</c:v>
                </c:pt>
                <c:pt idx="265">
                  <c:v>0.54328196534945294</c:v>
                </c:pt>
                <c:pt idx="266">
                  <c:v>0.45045782552951241</c:v>
                </c:pt>
                <c:pt idx="267">
                  <c:v>0.37119354473293587</c:v>
                </c:pt>
                <c:pt idx="268">
                  <c:v>0.30399337941387417</c:v>
                </c:pt>
                <c:pt idx="269">
                  <c:v>0.24742596178008702</c:v>
                </c:pt>
                <c:pt idx="270">
                  <c:v>0.20014458302946522</c:v>
                </c:pt>
                <c:pt idx="271">
                  <c:v>0.16090140815168161</c:v>
                </c:pt>
                <c:pt idx="272">
                  <c:v>0.12855627528362379</c:v>
                </c:pt>
                <c:pt idx="273">
                  <c:v>0.10208081961754793</c:v>
                </c:pt>
                <c:pt idx="274">
                  <c:v>8.0558699628258484E-2</c:v>
                </c:pt>
                <c:pt idx="275">
                  <c:v>6.3182699531808467E-2</c:v>
                </c:pt>
                <c:pt idx="276">
                  <c:v>4.9249444833522872E-2</c:v>
                </c:pt>
                <c:pt idx="277">
                  <c:v>3.8152406121234599E-2</c:v>
                </c:pt>
                <c:pt idx="278">
                  <c:v>2.9373788056430018E-2</c:v>
                </c:pt>
                <c:pt idx="279">
                  <c:v>2.2475813146223194E-2</c:v>
                </c:pt>
                <c:pt idx="280">
                  <c:v>1.7091819600121926E-2</c:v>
                </c:pt>
                <c:pt idx="281">
                  <c:v>1.2917504428606754E-2</c:v>
                </c:pt>
                <c:pt idx="282">
                  <c:v>9.7025607209758769E-3</c:v>
                </c:pt>
                <c:pt idx="283">
                  <c:v>7.2428843547834507E-3</c:v>
                </c:pt>
                <c:pt idx="284">
                  <c:v>5.3734617782466932E-3</c:v>
                </c:pt>
                <c:pt idx="285">
                  <c:v>3.961997603880954E-3</c:v>
                </c:pt>
                <c:pt idx="286">
                  <c:v>2.9032984648510556E-3</c:v>
                </c:pt>
                <c:pt idx="287">
                  <c:v>2.1143972817200887E-3</c:v>
                </c:pt>
                <c:pt idx="288">
                  <c:v>1.5303787635918718E-3</c:v>
                </c:pt>
                <c:pt idx="289">
                  <c:v>1.1008514041750221E-3</c:v>
                </c:pt>
                <c:pt idx="290">
                  <c:v>7.8700212010061193E-4</c:v>
                </c:pt>
                <c:pt idx="291">
                  <c:v>5.5916571543240074E-4</c:v>
                </c:pt>
                <c:pt idx="292">
                  <c:v>3.94841324191329E-4</c:v>
                </c:pt>
                <c:pt idx="293">
                  <c:v>2.770907930252348E-4</c:v>
                </c:pt>
                <c:pt idx="294">
                  <c:v>1.9325868622138798E-4</c:v>
                </c:pt>
                <c:pt idx="295">
                  <c:v>1.3395945795079836E-4</c:v>
                </c:pt>
                <c:pt idx="296">
                  <c:v>9.2283736755080213E-5</c:v>
                </c:pt>
                <c:pt idx="297">
                  <c:v>6.3182148973496075E-5</c:v>
                </c:pt>
                <c:pt idx="298">
                  <c:v>4.2991346361709783E-5</c:v>
                </c:pt>
                <c:pt idx="299">
                  <c:v>2.9072684179645178E-5</c:v>
                </c:pt>
                <c:pt idx="300">
                  <c:v>1.9539194062398862E-5</c:v>
                </c:pt>
                <c:pt idx="301">
                  <c:v>1.3051054207646719E-5</c:v>
                </c:pt>
                <c:pt idx="302">
                  <c:v>8.6636714070804214E-6</c:v>
                </c:pt>
                <c:pt idx="303">
                  <c:v>5.7157836551658051E-6</c:v>
                </c:pt>
                <c:pt idx="304">
                  <c:v>3.7477190273890691E-6</c:v>
                </c:pt>
                <c:pt idx="305">
                  <c:v>2.4421689010014394E-6</c:v>
                </c:pt>
                <c:pt idx="306">
                  <c:v>1.5816187354279455E-6</c:v>
                </c:pt>
                <c:pt idx="307">
                  <c:v>1.0179942772991673E-6</c:v>
                </c:pt>
                <c:pt idx="308">
                  <c:v>6.5118787242094462E-7</c:v>
                </c:pt>
                <c:pt idx="309">
                  <c:v>4.1398509226741931E-7</c:v>
                </c:pt>
                <c:pt idx="310">
                  <c:v>2.6156554307046394E-7</c:v>
                </c:pt>
                <c:pt idx="311">
                  <c:v>1.642456188019306E-7</c:v>
                </c:pt>
                <c:pt idx="312">
                  <c:v>1.0250014660363136E-7</c:v>
                </c:pt>
                <c:pt idx="313">
                  <c:v>6.3572986035279609E-8</c:v>
                </c:pt>
                <c:pt idx="314">
                  <c:v>3.918665257207749E-8</c:v>
                </c:pt>
                <c:pt idx="315">
                  <c:v>2.400607472215535E-8</c:v>
                </c:pt>
                <c:pt idx="316">
                  <c:v>1.4615765689614391E-8</c:v>
                </c:pt>
                <c:pt idx="317">
                  <c:v>8.8438103739041776E-9</c:v>
                </c:pt>
                <c:pt idx="318">
                  <c:v>5.3183229187626562E-9</c:v>
                </c:pt>
                <c:pt idx="319">
                  <c:v>3.1785380604522648E-9</c:v>
                </c:pt>
                <c:pt idx="320">
                  <c:v>1.8879807431892336E-9</c:v>
                </c:pt>
                <c:pt idx="321">
                  <c:v>1.1145129931898061E-9</c:v>
                </c:pt>
                <c:pt idx="322">
                  <c:v>6.5386808920313774E-10</c:v>
                </c:pt>
                <c:pt idx="323">
                  <c:v>3.8125239573622525E-10</c:v>
                </c:pt>
                <c:pt idx="324">
                  <c:v>2.2092885984219947E-10</c:v>
                </c:pt>
                <c:pt idx="325">
                  <c:v>1.2723592532582255E-10</c:v>
                </c:pt>
                <c:pt idx="326">
                  <c:v>7.2825669401316946E-11</c:v>
                </c:pt>
                <c:pt idx="327">
                  <c:v>4.1426348027353775E-11</c:v>
                </c:pt>
                <c:pt idx="328">
                  <c:v>2.3419965175586001E-11</c:v>
                </c:pt>
                <c:pt idx="329">
                  <c:v>1.3158708671677374E-11</c:v>
                </c:pt>
                <c:pt idx="330">
                  <c:v>7.3478068285241842E-12</c:v>
                </c:pt>
                <c:pt idx="331">
                  <c:v>4.077740833536037E-12</c:v>
                </c:pt>
                <c:pt idx="332">
                  <c:v>2.2490491235410867E-12</c:v>
                </c:pt>
                <c:pt idx="333">
                  <c:v>1.2328087097974217E-12</c:v>
                </c:pt>
                <c:pt idx="334">
                  <c:v>6.7159874835903398E-13</c:v>
                </c:pt>
                <c:pt idx="335">
                  <c:v>3.6361475129748107E-13</c:v>
                </c:pt>
                <c:pt idx="336">
                  <c:v>1.9565481512312218E-13</c:v>
                </c:pt>
                <c:pt idx="337">
                  <c:v>1.0463019116870461E-13</c:v>
                </c:pt>
                <c:pt idx="338">
                  <c:v>5.560846774811056E-14</c:v>
                </c:pt>
                <c:pt idx="339">
                  <c:v>2.937259179537001E-14</c:v>
                </c:pt>
                <c:pt idx="340">
                  <c:v>1.5419171621180603E-14</c:v>
                </c:pt>
                <c:pt idx="341">
                  <c:v>8.0444664790650312E-15</c:v>
                </c:pt>
                <c:pt idx="342">
                  <c:v>4.1711026873574443E-15</c:v>
                </c:pt>
                <c:pt idx="343">
                  <c:v>2.1494232814309849E-15</c:v>
                </c:pt>
                <c:pt idx="344">
                  <c:v>1.1008051352765174E-15</c:v>
                </c:pt>
                <c:pt idx="345">
                  <c:v>5.6029452224211008E-16</c:v>
                </c:pt>
                <c:pt idx="346">
                  <c:v>2.8342603267932246E-16</c:v>
                </c:pt>
                <c:pt idx="347">
                  <c:v>1.4248873478792974E-16</c:v>
                </c:pt>
                <c:pt idx="348">
                  <c:v>7.1193239355393639E-17</c:v>
                </c:pt>
                <c:pt idx="349">
                  <c:v>3.5352034268697574E-17</c:v>
                </c:pt>
                <c:pt idx="350">
                  <c:v>1.7446467121143424E-17</c:v>
                </c:pt>
                <c:pt idx="351">
                  <c:v>8.5569306952248155E-18</c:v>
                </c:pt>
                <c:pt idx="352">
                  <c:v>4.1710554574698202E-18</c:v>
                </c:pt>
                <c:pt idx="353">
                  <c:v>2.0206511633220405E-18</c:v>
                </c:pt>
                <c:pt idx="354">
                  <c:v>9.7286853554167415E-19</c:v>
                </c:pt>
                <c:pt idx="355">
                  <c:v>4.6551577394605522E-19</c:v>
                </c:pt>
                <c:pt idx="356">
                  <c:v>2.2137678545282292E-19</c:v>
                </c:pt>
                <c:pt idx="357">
                  <c:v>1.0462782170213169E-19</c:v>
                </c:pt>
                <c:pt idx="358">
                  <c:v>4.9145043269283268E-20</c:v>
                </c:pt>
                <c:pt idx="359">
                  <c:v>2.2941916319589527E-20</c:v>
                </c:pt>
                <c:pt idx="360">
                  <c:v>1.0643809482123586E-20</c:v>
                </c:pt>
                <c:pt idx="361">
                  <c:v>4.9077442708559916E-21</c:v>
                </c:pt>
                <c:pt idx="362">
                  <c:v>2.2489727256607999E-21</c:v>
                </c:pt>
                <c:pt idx="363">
                  <c:v>1.0242450737418437E-21</c:v>
                </c:pt>
                <c:pt idx="364">
                  <c:v>4.6359742013120417E-22</c:v>
                </c:pt>
                <c:pt idx="365">
                  <c:v>2.0854297684761754E-22</c:v>
                </c:pt>
                <c:pt idx="366">
                  <c:v>9.3232549000160942E-23</c:v>
                </c:pt>
                <c:pt idx="367">
                  <c:v>4.1424471757525398E-23</c:v>
                </c:pt>
                <c:pt idx="368">
                  <c:v>1.8292111138193074E-23</c:v>
                </c:pt>
                <c:pt idx="369">
                  <c:v>8.027644193345932E-24</c:v>
                </c:pt>
                <c:pt idx="370">
                  <c:v>3.5013040839151849E-24</c:v>
                </c:pt>
                <c:pt idx="371">
                  <c:v>1.5177106335850097E-24</c:v>
                </c:pt>
                <c:pt idx="372">
                  <c:v>6.5383107091404874E-25</c:v>
                </c:pt>
                <c:pt idx="373">
                  <c:v>2.7993652323269183E-25</c:v>
                </c:pt>
                <c:pt idx="374">
                  <c:v>1.1911624800778305E-25</c:v>
                </c:pt>
                <c:pt idx="375">
                  <c:v>5.0373239080627954E-26</c:v>
                </c:pt>
                <c:pt idx="376">
                  <c:v>2.1171234437825269E-26</c:v>
                </c:pt>
                <c:pt idx="377">
                  <c:v>8.8432095538653533E-27</c:v>
                </c:pt>
                <c:pt idx="378">
                  <c:v>3.6710566212770119E-27</c:v>
                </c:pt>
                <c:pt idx="379">
                  <c:v>1.5145711533361018E-27</c:v>
                </c:pt>
                <c:pt idx="380">
                  <c:v>6.2102017653224847E-28</c:v>
                </c:pt>
                <c:pt idx="381">
                  <c:v>2.5306912946604277E-28</c:v>
                </c:pt>
                <c:pt idx="382">
                  <c:v>1.0249202253086964E-28</c:v>
                </c:pt>
                <c:pt idx="383">
                  <c:v>4.1253270741526525E-29</c:v>
                </c:pt>
                <c:pt idx="384">
                  <c:v>1.6502287236215136E-29</c:v>
                </c:pt>
                <c:pt idx="385">
                  <c:v>6.5606569357593926E-30</c:v>
                </c:pt>
                <c:pt idx="386">
                  <c:v>2.5921966588377203E-30</c:v>
                </c:pt>
                <c:pt idx="387">
                  <c:v>1.0179020659996131E-30</c:v>
                </c:pt>
                <c:pt idx="388">
                  <c:v>3.9724777792885188E-31</c:v>
                </c:pt>
                <c:pt idx="389">
                  <c:v>1.5407578488128604E-31</c:v>
                </c:pt>
                <c:pt idx="390">
                  <c:v>5.9391559943628072E-32</c:v>
                </c:pt>
                <c:pt idx="391">
                  <c:v>2.27526773037601E-32</c:v>
                </c:pt>
                <c:pt idx="392">
                  <c:v>8.6627885491105981E-33</c:v>
                </c:pt>
                <c:pt idx="393">
                  <c:v>3.2779351070870745E-33</c:v>
                </c:pt>
                <c:pt idx="394">
                  <c:v>1.2327085859795533E-33</c:v>
                </c:pt>
                <c:pt idx="395">
                  <c:v>4.6072090817038988E-34</c:v>
                </c:pt>
                <c:pt idx="396">
                  <c:v>1.7113264142247478E-34</c:v>
                </c:pt>
                <c:pt idx="397">
                  <c:v>6.3174995148780466E-35</c:v>
                </c:pt>
                <c:pt idx="398">
                  <c:v>2.3177949494770606E-35</c:v>
                </c:pt>
                <c:pt idx="399">
                  <c:v>8.4512750956680273E-36</c:v>
                </c:pt>
                <c:pt idx="400">
                  <c:v>3.0625761517645902E-36</c:v>
                </c:pt>
                <c:pt idx="401">
                  <c:v>1.1029834234826073E-36</c:v>
                </c:pt>
                <c:pt idx="402">
                  <c:v>3.9479214779188652E-37</c:v>
                </c:pt>
                <c:pt idx="403">
                  <c:v>1.4043826589644321E-37</c:v>
                </c:pt>
                <c:pt idx="404">
                  <c:v>4.9650067323270633E-38</c:v>
                </c:pt>
                <c:pt idx="405">
                  <c:v>1.7445027428024466E-38</c:v>
                </c:pt>
                <c:pt idx="406">
                  <c:v>6.0917336019678959E-39</c:v>
                </c:pt>
                <c:pt idx="407">
                  <c:v>2.1141100007742905E-39</c:v>
                </c:pt>
                <c:pt idx="408">
                  <c:v>7.2917486481757908E-40</c:v>
                </c:pt>
                <c:pt idx="409">
                  <c:v>2.4995005138310123E-40</c:v>
                </c:pt>
                <c:pt idx="410">
                  <c:v>8.5151480316271661E-41</c:v>
                </c:pt>
                <c:pt idx="411">
                  <c:v>2.8830263104400139E-41</c:v>
                </c:pt>
                <c:pt idx="412">
                  <c:v>9.7011325958928551E-42</c:v>
                </c:pt>
                <c:pt idx="413">
                  <c:v>3.2442454696752855E-42</c:v>
                </c:pt>
                <c:pt idx="414">
                  <c:v>1.0782572936417094E-42</c:v>
                </c:pt>
                <c:pt idx="415">
                  <c:v>3.561627808958007E-43</c:v>
                </c:pt>
                <c:pt idx="416">
                  <c:v>1.169208850411025E-43</c:v>
                </c:pt>
                <c:pt idx="417">
                  <c:v>3.8146358507639445E-44</c:v>
                </c:pt>
                <c:pt idx="418">
                  <c:v>1.2368912276450877E-44</c:v>
                </c:pt>
                <c:pt idx="419">
                  <c:v>3.9859088607080874E-45</c:v>
                </c:pt>
                <c:pt idx="420">
                  <c:v>1.2765582902504444E-45</c:v>
                </c:pt>
                <c:pt idx="421">
                  <c:v>4.0632296409176996E-46</c:v>
                </c:pt>
                <c:pt idx="422">
                  <c:v>1.2853444214622439E-46</c:v>
                </c:pt>
                <c:pt idx="423">
                  <c:v>4.0409650795497595E-47</c:v>
                </c:pt>
                <c:pt idx="424">
                  <c:v>1.2626067574235016E-47</c:v>
                </c:pt>
                <c:pt idx="425">
                  <c:v>3.9207445967076469E-48</c:v>
                </c:pt>
                <c:pt idx="426">
                  <c:v>1.2100029449677539E-48</c:v>
                </c:pt>
                <c:pt idx="427">
                  <c:v>3.7112630135114455E-49</c:v>
                </c:pt>
                <c:pt idx="428">
                  <c:v>1.1312913618285132E-49</c:v>
                </c:pt>
                <c:pt idx="429">
                  <c:v>3.4272409632292789E-50</c:v>
                </c:pt>
                <c:pt idx="430">
                  <c:v>1.0318872358020273E-50</c:v>
                </c:pt>
                <c:pt idx="431">
                  <c:v>3.0877154592523062E-51</c:v>
                </c:pt>
                <c:pt idx="432">
                  <c:v>9.182474593843909E-52</c:v>
                </c:pt>
                <c:pt idx="433">
                  <c:v>2.7139361758566818E-52</c:v>
                </c:pt>
                <c:pt idx="434">
                  <c:v>7.971810311062575E-53</c:v>
                </c:pt>
                <c:pt idx="435">
                  <c:v>2.3271893117092598E-53</c:v>
                </c:pt>
                <c:pt idx="436">
                  <c:v>6.7518673680324435E-54</c:v>
                </c:pt>
                <c:pt idx="437">
                  <c:v>1.9468546234322546E-54</c:v>
                </c:pt>
                <c:pt idx="438">
                  <c:v>5.579054123563938E-55</c:v>
                </c:pt>
                <c:pt idx="439">
                  <c:v>1.5889310716614365E-55</c:v>
                </c:pt>
                <c:pt idx="440">
                  <c:v>4.4974565092079458E-56</c:v>
                </c:pt>
                <c:pt idx="441">
                  <c:v>1.2651625222494083E-56</c:v>
                </c:pt>
                <c:pt idx="442">
                  <c:v>3.5370654477382694E-57</c:v>
                </c:pt>
                <c:pt idx="443">
                  <c:v>9.8278225127784628E-58</c:v>
                </c:pt>
                <c:pt idx="444">
                  <c:v>2.7138694045967306E-58</c:v>
                </c:pt>
                <c:pt idx="445">
                  <c:v>7.4479716800065941E-59</c:v>
                </c:pt>
                <c:pt idx="446">
                  <c:v>2.0314424326847229E-59</c:v>
                </c:pt>
                <c:pt idx="447">
                  <c:v>5.5066624317115792E-60</c:v>
                </c:pt>
                <c:pt idx="448">
                  <c:v>1.4835077525892475E-60</c:v>
                </c:pt>
                <c:pt idx="449">
                  <c:v>3.9719943091142026E-61</c:v>
                </c:pt>
                <c:pt idx="450">
                  <c:v>1.0569266445728182E-61</c:v>
                </c:pt>
                <c:pt idx="451">
                  <c:v>2.7951074424173191E-62</c:v>
                </c:pt>
                <c:pt idx="452">
                  <c:v>7.3463158771225901E-63</c:v>
                </c:pt>
                <c:pt idx="453">
                  <c:v>1.9189255316939278E-63</c:v>
                </c:pt>
                <c:pt idx="454">
                  <c:v>4.9815452057475401E-64</c:v>
                </c:pt>
                <c:pt idx="455">
                  <c:v>1.2852495534004223E-64</c:v>
                </c:pt>
                <c:pt idx="456">
                  <c:v>3.2955528365752032E-65</c:v>
                </c:pt>
                <c:pt idx="457">
                  <c:v>8.3982060852438665E-66</c:v>
                </c:pt>
                <c:pt idx="458">
                  <c:v>2.126974130644497E-66</c:v>
                </c:pt>
                <c:pt idx="459">
                  <c:v>5.3537158775306673E-67</c:v>
                </c:pt>
                <c:pt idx="460">
                  <c:v>1.3392629743859331E-67</c:v>
                </c:pt>
                <c:pt idx="461">
                  <c:v>3.329613600159678E-68</c:v>
                </c:pt>
                <c:pt idx="462">
                  <c:v>8.226957288827933E-69</c:v>
                </c:pt>
                <c:pt idx="463">
                  <c:v>2.0202358792206832E-69</c:v>
                </c:pt>
                <c:pt idx="464">
                  <c:v>4.9304022003953498E-70</c:v>
                </c:pt>
                <c:pt idx="465">
                  <c:v>1.1958591990005121E-70</c:v>
                </c:pt>
                <c:pt idx="466">
                  <c:v>2.8826716708785078E-71</c:v>
                </c:pt>
                <c:pt idx="467">
                  <c:v>6.906018590051156E-72</c:v>
                </c:pt>
                <c:pt idx="468">
                  <c:v>1.6442874324635914E-72</c:v>
                </c:pt>
                <c:pt idx="469">
                  <c:v>3.8908560472117294E-73</c:v>
                </c:pt>
                <c:pt idx="470">
                  <c:v>9.1501880674972785E-74</c:v>
                </c:pt>
                <c:pt idx="471">
                  <c:v>2.1386135247071318E-74</c:v>
                </c:pt>
                <c:pt idx="472">
                  <c:v>4.9676618887662857E-75</c:v>
                </c:pt>
                <c:pt idx="473">
                  <c:v>1.1468039508911157E-75</c:v>
                </c:pt>
                <c:pt idx="474">
                  <c:v>2.6311388266530666E-76</c:v>
                </c:pt>
                <c:pt idx="475">
                  <c:v>5.9995099459478672E-77</c:v>
                </c:pt>
                <c:pt idx="476">
                  <c:v>1.3595814276839898E-77</c:v>
                </c:pt>
                <c:pt idx="477">
                  <c:v>3.0620487484889778E-78</c:v>
                </c:pt>
                <c:pt idx="478">
                  <c:v>6.8538786213556004E-79</c:v>
                </c:pt>
                <c:pt idx="479">
                  <c:v>1.524678053409935E-79</c:v>
                </c:pt>
                <c:pt idx="480">
                  <c:v>3.3708336476148421E-80</c:v>
                </c:pt>
                <c:pt idx="481">
                  <c:v>7.4065152810101525E-81</c:v>
                </c:pt>
                <c:pt idx="482">
                  <c:v>1.6173646899636336E-81</c:v>
                </c:pt>
                <c:pt idx="483">
                  <c:v>3.5100994644027873E-82</c:v>
                </c:pt>
                <c:pt idx="484">
                  <c:v>7.5709141256393778E-83</c:v>
                </c:pt>
                <c:pt idx="485">
                  <c:v>1.6229107935645356E-83</c:v>
                </c:pt>
                <c:pt idx="486">
                  <c:v>3.4574699050410477E-84</c:v>
                </c:pt>
                <c:pt idx="487">
                  <c:v>7.3204806984199432E-85</c:v>
                </c:pt>
                <c:pt idx="488">
                  <c:v>1.5404167155251212E-85</c:v>
                </c:pt>
                <c:pt idx="489">
                  <c:v>3.2214713758454537E-86</c:v>
                </c:pt>
                <c:pt idx="490">
                  <c:v>6.6955732004233636E-87</c:v>
                </c:pt>
                <c:pt idx="491">
                  <c:v>1.3830525426047021E-87</c:v>
                </c:pt>
                <c:pt idx="492">
                  <c:v>2.8392721847113166E-88</c:v>
                </c:pt>
                <c:pt idx="493">
                  <c:v>5.792856998212418E-89</c:v>
                </c:pt>
                <c:pt idx="494">
                  <c:v>1.174616288536665E-89</c:v>
                </c:pt>
                <c:pt idx="495">
                  <c:v>2.367100306432119E-90</c:v>
                </c:pt>
                <c:pt idx="496">
                  <c:v>4.7408338577480329E-91</c:v>
                </c:pt>
                <c:pt idx="497">
                  <c:v>9.4364847260753996E-92</c:v>
                </c:pt>
                <c:pt idx="498">
                  <c:v>1.866737183398079E-92</c:v>
                </c:pt>
                <c:pt idx="499">
                  <c:v>3.6700632301303243E-93</c:v>
                </c:pt>
                <c:pt idx="500">
                  <c:v>7.1710268136332395E-94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2.2257390671088776E-24</c:v>
                </c:pt>
                <c:pt idx="1">
                  <c:v>5.1804362844355149E-24</c:v>
                </c:pt>
                <c:pt idx="2">
                  <c:v>1.1983284101842365E-23</c:v>
                </c:pt>
                <c:pt idx="3">
                  <c:v>2.7548807628217412E-23</c:v>
                </c:pt>
                <c:pt idx="4">
                  <c:v>6.2942963759665523E-23</c:v>
                </c:pt>
                <c:pt idx="5">
                  <c:v>1.4292526361192042E-22</c:v>
                </c:pt>
                <c:pt idx="6">
                  <c:v>3.2254346473050421E-22</c:v>
                </c:pt>
                <c:pt idx="7">
                  <c:v>7.2341069159229891E-22</c:v>
                </c:pt>
                <c:pt idx="8">
                  <c:v>1.6124974288667005E-21</c:v>
                </c:pt>
                <c:pt idx="9">
                  <c:v>3.5721572602966063E-21</c:v>
                </c:pt>
                <c:pt idx="10">
                  <c:v>7.8646525449880924E-21</c:v>
                </c:pt>
                <c:pt idx="11">
                  <c:v>1.7208615955258373E-20</c:v>
                </c:pt>
                <c:pt idx="12">
                  <c:v>3.7422239677588465E-20</c:v>
                </c:pt>
                <c:pt idx="13">
                  <c:v>8.0878118736571455E-20</c:v>
                </c:pt>
                <c:pt idx="14">
                  <c:v>1.7371996655200187E-19</c:v>
                </c:pt>
                <c:pt idx="15">
                  <c:v>3.7083939575191872E-19</c:v>
                </c:pt>
                <c:pt idx="16">
                  <c:v>7.8675484103392809E-19</c:v>
                </c:pt>
                <c:pt idx="17">
                  <c:v>1.6588625945841636E-18</c:v>
                </c:pt>
                <c:pt idx="18">
                  <c:v>3.4761526244914199E-18</c:v>
                </c:pt>
                <c:pt idx="19">
                  <c:v>7.2394352781654546E-18</c:v>
                </c:pt>
                <c:pt idx="20">
                  <c:v>1.4984007254397939E-17</c:v>
                </c:pt>
                <c:pt idx="21">
                  <c:v>3.0822558880647774E-17</c:v>
                </c:pt>
                <c:pt idx="22">
                  <c:v>6.3012518592593594E-17</c:v>
                </c:pt>
                <c:pt idx="23">
                  <c:v>1.2802725020458783E-16</c:v>
                </c:pt>
                <c:pt idx="24">
                  <c:v>2.5852076256435174E-16</c:v>
                </c:pt>
                <c:pt idx="25">
                  <c:v>5.1880705154898487E-16</c:v>
                </c:pt>
                <c:pt idx="26">
                  <c:v>1.0347459703434395E-15</c:v>
                </c:pt>
                <c:pt idx="27">
                  <c:v>2.0510632287412112E-15</c:v>
                </c:pt>
                <c:pt idx="28">
                  <c:v>4.0405620924180014E-15</c:v>
                </c:pt>
                <c:pt idx="29">
                  <c:v>7.9108281981638335E-15</c:v>
                </c:pt>
                <c:pt idx="30">
                  <c:v>1.5392868250819747E-14</c:v>
                </c:pt>
                <c:pt idx="31">
                  <c:v>2.976696679482605E-14</c:v>
                </c:pt>
                <c:pt idx="32">
                  <c:v>5.72093541947412E-14</c:v>
                </c:pt>
                <c:pt idx="33">
                  <c:v>1.0927402471761051E-13</c:v>
                </c:pt>
                <c:pt idx="34">
                  <c:v>2.0743606449343815E-13</c:v>
                </c:pt>
                <c:pt idx="35">
                  <c:v>3.9135331883106839E-13</c:v>
                </c:pt>
                <c:pt idx="36">
                  <c:v>7.3378902100127461E-13</c:v>
                </c:pt>
                <c:pt idx="37">
                  <c:v>1.3673850567177889E-12</c:v>
                </c:pt>
                <c:pt idx="38">
                  <c:v>2.5323742043196208E-12</c:v>
                </c:pt>
                <c:pt idx="39">
                  <c:v>4.6610350005960463E-12</c:v>
                </c:pt>
                <c:pt idx="40">
                  <c:v>8.5261757194400573E-12</c:v>
                </c:pt>
                <c:pt idx="41">
                  <c:v>1.5500425691822484E-11</c:v>
                </c:pt>
                <c:pt idx="42">
                  <c:v>2.8005956100632429E-11</c:v>
                </c:pt>
                <c:pt idx="43">
                  <c:v>5.0289186897593933E-11</c:v>
                </c:pt>
                <c:pt idx="44">
                  <c:v>8.9746238598618899E-11</c:v>
                </c:pt>
                <c:pt idx="45">
                  <c:v>1.591751726310201E-10</c:v>
                </c:pt>
                <c:pt idx="46">
                  <c:v>2.8057685017888712E-10</c:v>
                </c:pt>
                <c:pt idx="47">
                  <c:v>4.9152518285328703E-10</c:v>
                </c:pt>
                <c:pt idx="48">
                  <c:v>8.5577016937254645E-10</c:v>
                </c:pt>
                <c:pt idx="49">
                  <c:v>1.4807643372349586E-9</c:v>
                </c:pt>
                <c:pt idx="50">
                  <c:v>2.5464325760049499E-9</c:v>
                </c:pt>
                <c:pt idx="51">
                  <c:v>4.352069772891808E-9</c:v>
                </c:pt>
                <c:pt idx="52">
                  <c:v>7.3922551799701718E-9</c:v>
                </c:pt>
                <c:pt idx="53">
                  <c:v>1.247887643442805E-8</c:v>
                </c:pt>
                <c:pt idx="54">
                  <c:v>2.0935891164967509E-8</c:v>
                </c:pt>
                <c:pt idx="55">
                  <c:v>3.4907990847775551E-8</c:v>
                </c:pt>
                <c:pt idx="56">
                  <c:v>5.7846313800358783E-8</c:v>
                </c:pt>
                <c:pt idx="57">
                  <c:v>9.5267322543879133E-8</c:v>
                </c:pt>
                <c:pt idx="58">
                  <c:v>1.5592999519940376E-7</c:v>
                </c:pt>
                <c:pt idx="59">
                  <c:v>2.5364879725285599E-7</c:v>
                </c:pt>
                <c:pt idx="60">
                  <c:v>4.1006564494803971E-7</c:v>
                </c:pt>
                <c:pt idx="61">
                  <c:v>6.5885736050678846E-7</c:v>
                </c:pt>
                <c:pt idx="62">
                  <c:v>1.0520753783437231E-6</c:v>
                </c:pt>
                <c:pt idx="63">
                  <c:v>1.6696281246045507E-6</c:v>
                </c:pt>
                <c:pt idx="64">
                  <c:v>2.6333591109982213E-6</c:v>
                </c:pt>
                <c:pt idx="65">
                  <c:v>4.1277925888655731E-6</c:v>
                </c:pt>
                <c:pt idx="66">
                  <c:v>6.4304755461171435E-6</c:v>
                </c:pt>
                <c:pt idx="67">
                  <c:v>9.9560200446330414E-6</c:v>
                </c:pt>
                <c:pt idx="68">
                  <c:v>1.5319545592401468E-5</c:v>
                </c:pt>
                <c:pt idx="69">
                  <c:v>2.3427365736888591E-5</c:v>
                </c:pt>
                <c:pt idx="70">
                  <c:v>3.5605614736801281E-5</c:v>
                </c:pt>
                <c:pt idx="71">
                  <c:v>5.3781260885158649E-5</c:v>
                </c:pt>
                <c:pt idx="72">
                  <c:v>8.0734830394511525E-5</c:v>
                </c:pt>
                <c:pt idx="73">
                  <c:v>1.2045043316929747E-4</c:v>
                </c:pt>
                <c:pt idx="74">
                  <c:v>1.7859663559156137E-4</c:v>
                </c:pt>
                <c:pt idx="75">
                  <c:v>2.6318168720677898E-4</c:v>
                </c:pt>
                <c:pt idx="76">
                  <c:v>3.8543891094670863E-4</c:v>
                </c:pt>
                <c:pt idx="77">
                  <c:v>5.6101303292773884E-4</c:v>
                </c:pt>
                <c:pt idx="78">
                  <c:v>8.1153613846769062E-4</c:v>
                </c:pt>
                <c:pt idx="79">
                  <c:v>1.1667029907695616E-3</c:v>
                </c:pt>
                <c:pt idx="80">
                  <c:v>1.6669796905926764E-3</c:v>
                </c:pt>
                <c:pt idx="81">
                  <c:v>2.3671069294386149E-3</c:v>
                </c:pt>
                <c:pt idx="82">
                  <c:v>3.3405889389890625E-3</c:v>
                </c:pt>
                <c:pt idx="83">
                  <c:v>4.6853908171797642E-3</c:v>
                </c:pt>
                <c:pt idx="84">
                  <c:v>6.5310988722928447E-3</c:v>
                </c:pt>
                <c:pt idx="85">
                  <c:v>9.0478290267848004E-3</c:v>
                </c:pt>
                <c:pt idx="86">
                  <c:v>1.2457194522248829E-2</c:v>
                </c:pt>
                <c:pt idx="87">
                  <c:v>1.7045662754954907E-2</c:v>
                </c:pt>
                <c:pt idx="88">
                  <c:v>2.3180637827662883E-2</c:v>
                </c:pt>
                <c:pt idx="89">
                  <c:v>3.1329595315707323E-2</c:v>
                </c:pt>
                <c:pt idx="90">
                  <c:v>4.208256310239613E-2</c:v>
                </c:pt>
                <c:pt idx="91">
                  <c:v>5.6178180719191444E-2</c:v>
                </c:pt>
                <c:pt idx="92">
                  <c:v>7.453347300275584E-2</c:v>
                </c:pt>
                <c:pt idx="93">
                  <c:v>9.8277335854262252E-2</c:v>
                </c:pt>
                <c:pt idx="94">
                  <c:v>0.12878754705411127</c:v>
                </c:pt>
                <c:pt idx="95">
                  <c:v>0.16773087954300997</c:v>
                </c:pt>
                <c:pt idx="96">
                  <c:v>0.21710560673443488</c:v>
                </c:pt>
                <c:pt idx="97">
                  <c:v>0.27928535087792311</c:v>
                </c:pt>
                <c:pt idx="98">
                  <c:v>0.35706284195465204</c:v>
                </c:pt>
                <c:pt idx="99">
                  <c:v>0.45369173671265095</c:v>
                </c:pt>
                <c:pt idx="100">
                  <c:v>0.57292421153476436</c:v>
                </c:pt>
                <c:pt idx="101">
                  <c:v>0.71904161123864807</c:v>
                </c:pt>
                <c:pt idx="102">
                  <c:v>0.89687503710106065</c:v>
                </c:pt>
                <c:pt idx="103">
                  <c:v>1.1118124254929966</c:v>
                </c:pt>
                <c:pt idx="104">
                  <c:v>1.3697884422138495</c:v>
                </c:pt>
                <c:pt idx="105">
                  <c:v>1.6772534384937363</c:v>
                </c:pt>
                <c:pt idx="106">
                  <c:v>2.0411178247122277</c:v>
                </c:pt>
                <c:pt idx="107">
                  <c:v>2.4686685565475508</c:v>
                </c:pt>
                <c:pt idx="108">
                  <c:v>2.967455028653109</c:v>
                </c:pt>
                <c:pt idx="109">
                  <c:v>3.5451425559379199</c:v>
                </c:pt>
                <c:pt idx="110">
                  <c:v>4.2093328006432982</c:v>
                </c:pt>
                <c:pt idx="111">
                  <c:v>4.9673519650067632</c:v>
                </c:pt>
                <c:pt idx="112">
                  <c:v>5.8260092833189576</c:v>
                </c:pt>
                <c:pt idx="113">
                  <c:v>6.7913302589560471</c:v>
                </c:pt>
                <c:pt idx="114">
                  <c:v>7.86827112254882</c:v>
                </c:pt>
                <c:pt idx="115">
                  <c:v>9.0604230346571981</c:v>
                </c:pt>
                <c:pt idx="116">
                  <c:v>10.36971649793087</c:v>
                </c:pt>
                <c:pt idx="117">
                  <c:v>11.796138142824592</c:v>
                </c:pt>
                <c:pt idx="118">
                  <c:v>13.337473363335858</c:v>
                </c:pt>
                <c:pt idx="119">
                  <c:v>14.989089062862934</c:v>
                </c:pt>
                <c:pt idx="120">
                  <c:v>16.743770895838388</c:v>
                </c:pt>
                <c:pt idx="121">
                  <c:v>18.591628753119767</c:v>
                </c:pt>
                <c:pt idx="122">
                  <c:v>20.520082768411317</c:v>
                </c:pt>
                <c:pt idx="123">
                  <c:v>22.513939794863944</c:v>
                </c:pt>
                <c:pt idx="124">
                  <c:v>24.555567144426043</c:v>
                </c:pt>
                <c:pt idx="125">
                  <c:v>26.625166484675045</c:v>
                </c:pt>
                <c:pt idx="126">
                  <c:v>28.701146295119241</c:v>
                </c:pt>
                <c:pt idx="127">
                  <c:v>30.760586399446659</c:v>
                </c:pt>
                <c:pt idx="128">
                  <c:v>32.77978306170813</c:v>
                </c:pt>
                <c:pt idx="129">
                  <c:v>34.734858247854355</c:v>
                </c:pt>
                <c:pt idx="130">
                  <c:v>36.602412212910352</c:v>
                </c:pt>
                <c:pt idx="131">
                  <c:v>38.360194881019368</c:v>
                </c:pt>
                <c:pt idx="132">
                  <c:v>39.987768821283723</c:v>
                </c:pt>
                <c:pt idx="133">
                  <c:v>41.467135224170868</c:v>
                </c:pt>
                <c:pt idx="134">
                  <c:v>42.783294325657913</c:v>
                </c:pt>
                <c:pt idx="135">
                  <c:v>43.924713304184138</c:v>
                </c:pt>
                <c:pt idx="136">
                  <c:v>44.883677792527372</c:v>
                </c:pt>
                <c:pt idx="137">
                  <c:v>45.656507709452562</c:v>
                </c:pt>
                <c:pt idx="138">
                  <c:v>46.243623934671085</c:v>
                </c:pt>
                <c:pt idx="139">
                  <c:v>46.649459147163768</c:v>
                </c:pt>
                <c:pt idx="140">
                  <c:v>46.882213569262333</c:v>
                </c:pt>
                <c:pt idx="141">
                  <c:v>46.953464001626706</c:v>
                </c:pt>
                <c:pt idx="142">
                  <c:v>46.877641963494824</c:v>
                </c:pt>
                <c:pt idx="143">
                  <c:v>46.671403533706538</c:v>
                </c:pt>
                <c:pt idx="144">
                  <c:v>46.352919214267615</c:v>
                </c:pt>
                <c:pt idx="145">
                  <c:v>45.941116458042053</c:v>
                </c:pt>
                <c:pt idx="146">
                  <c:v>45.454910143106083</c:v>
                </c:pt>
                <c:pt idx="147">
                  <c:v>44.912457063958165</c:v>
                </c:pt>
                <c:pt idx="148">
                  <c:v>44.330469380148038</c:v>
                </c:pt>
                <c:pt idx="149">
                  <c:v>43.723618967275428</c:v>
                </c:pt>
                <c:pt idx="150">
                  <c:v>43.10405991746638</c:v>
                </c:pt>
                <c:pt idx="151">
                  <c:v>42.481090302091943</c:v>
                </c:pt>
                <c:pt idx="152">
                  <c:v>41.860967089091631</c:v>
                </c:pt>
                <c:pt idx="153">
                  <c:v>41.246880213169092</c:v>
                </c:pt>
                <c:pt idx="154">
                  <c:v>40.639083676980484</c:v>
                </c:pt>
                <c:pt idx="155">
                  <c:v>40.035173669572998</c:v>
                </c:pt>
                <c:pt idx="156">
                  <c:v>39.430496457270962</c:v>
                </c:pt>
                <c:pt idx="157">
                  <c:v>38.818662616236871</c:v>
                </c:pt>
                <c:pt idx="158">
                  <c:v>38.192139348511979</c:v>
                </c:pt>
                <c:pt idx="159">
                  <c:v>37.542889379836232</c:v>
                </c:pt>
                <c:pt idx="160">
                  <c:v>36.863023404318128</c:v>
                </c:pt>
                <c:pt idx="161">
                  <c:v>36.145433241398784</c:v>
                </c:pt>
                <c:pt idx="162">
                  <c:v>35.384374727732109</c:v>
                </c:pt>
                <c:pt idx="163">
                  <c:v>34.575972713018885</c:v>
                </c:pt>
                <c:pt idx="164">
                  <c:v>33.718625121026918</c:v>
                </c:pt>
                <c:pt idx="165">
                  <c:v>32.813288574740447</c:v>
                </c:pt>
                <c:pt idx="166">
                  <c:v>31.863634232481257</c:v>
                </c:pt>
                <c:pt idx="167">
                  <c:v>30.876068892230247</c:v>
                </c:pt>
                <c:pt idx="168">
                  <c:v>29.859622756134698</c:v>
                </c:pt>
                <c:pt idx="169">
                  <c:v>28.825711197460734</c:v>
                </c:pt>
                <c:pt idx="170">
                  <c:v>27.787783174570148</c:v>
                </c:pt>
                <c:pt idx="171">
                  <c:v>26.760873384400654</c:v>
                </c:pt>
                <c:pt idx="172">
                  <c:v>25.761078698576888</c:v>
                </c:pt>
                <c:pt idx="173">
                  <c:v>24.80498180104809</c:v>
                </c:pt>
                <c:pt idx="174">
                  <c:v>23.909046231478865</c:v>
                </c:pt>
                <c:pt idx="175">
                  <c:v>23.089007272931767</c:v>
                </c:pt>
                <c:pt idx="176">
                  <c:v>22.359282390043017</c:v>
                </c:pt>
                <c:pt idx="177">
                  <c:v>21.732423342446509</c:v>
                </c:pt>
                <c:pt idx="178">
                  <c:v>21.218629806093173</c:v>
                </c:pt>
                <c:pt idx="179">
                  <c:v>20.825341480098661</c:v>
                </c:pt>
                <c:pt idx="180">
                  <c:v>20.556922385959762</c:v>
                </c:pt>
                <c:pt idx="181">
                  <c:v>20.414447518332093</c:v>
                </c:pt>
                <c:pt idx="182">
                  <c:v>20.395598307936694</c:v>
                </c:pt>
                <c:pt idx="183">
                  <c:v>20.494669618306656</c:v>
                </c:pt>
                <c:pt idx="184">
                  <c:v>20.70268731497648</c:v>
                </c:pt>
                <c:pt idx="185">
                  <c:v>21.007631901793051</c:v>
                </c:pt>
                <c:pt idx="186">
                  <c:v>21.394760388517991</c:v>
                </c:pt>
                <c:pt idx="187">
                  <c:v>21.84701550539657</c:v>
                </c:pt>
                <c:pt idx="188">
                  <c:v>22.345508679883903</c:v>
                </c:pt>
                <c:pt idx="189">
                  <c:v>22.870060903405449</c:v>
                </c:pt>
                <c:pt idx="190">
                  <c:v>23.399783806281977</c:v>
                </c:pt>
                <c:pt idx="191">
                  <c:v>23.913681988575235</c:v>
                </c:pt>
                <c:pt idx="192">
                  <c:v>24.391256979219808</c:v>
                </c:pt>
                <c:pt idx="193">
                  <c:v>24.813093159824952</c:v>
                </c:pt>
                <c:pt idx="194">
                  <c:v>25.161406620451185</c:v>
                </c:pt>
                <c:pt idx="195">
                  <c:v>25.420539217319877</c:v>
                </c:pt>
                <c:pt idx="196">
                  <c:v>25.577382054086652</c:v>
                </c:pt>
                <c:pt idx="197">
                  <c:v>25.621715155494247</c:v>
                </c:pt>
                <c:pt idx="198">
                  <c:v>25.546453159618753</c:v>
                </c:pt>
                <c:pt idx="199">
                  <c:v>25.347790307106493</c:v>
                </c:pt>
                <c:pt idx="200">
                  <c:v>25.025241711624084</c:v>
                </c:pt>
                <c:pt idx="201">
                  <c:v>24.581581695337228</c:v>
                </c:pt>
                <c:pt idx="202">
                  <c:v>24.022683697040488</c:v>
                </c:pt>
                <c:pt idx="203">
                  <c:v>23.357269739740183</c:v>
                </c:pt>
                <c:pt idx="204">
                  <c:v>22.596580521746002</c:v>
                </c:pt>
                <c:pt idx="205">
                  <c:v>21.753979735202659</c:v>
                </c:pt>
                <c:pt idx="206">
                  <c:v>20.844508113723769</c:v>
                </c:pt>
                <c:pt idx="207">
                  <c:v>19.884403898875803</c:v>
                </c:pt>
                <c:pt idx="208">
                  <c:v>18.890606867199772</c:v>
                </c:pt>
                <c:pt idx="209">
                  <c:v>17.880262790333472</c:v>
                </c:pt>
                <c:pt idx="210">
                  <c:v>16.870244264702876</c:v>
                </c:pt>
                <c:pt idx="211">
                  <c:v>15.876702331865076</c:v>
                </c:pt>
                <c:pt idx="212">
                  <c:v>14.914661329446085</c:v>
                </c:pt>
                <c:pt idx="213">
                  <c:v>13.997667095853345</c:v>
                </c:pt>
                <c:pt idx="214">
                  <c:v>13.137496136342827</c:v>
                </c:pt>
                <c:pt idx="215">
                  <c:v>12.343930777322587</c:v>
                </c:pt>
                <c:pt idx="216">
                  <c:v>11.624602812020077</c:v>
                </c:pt>
                <c:pt idx="217">
                  <c:v>10.984905777267443</c:v>
                </c:pt>
                <c:pt idx="218">
                  <c:v>10.42797387830548</c:v>
                </c:pt>
                <c:pt idx="219">
                  <c:v>9.954723750761417</c:v>
                </c:pt>
                <c:pt idx="220">
                  <c:v>9.5639537455225749</c:v>
                </c:pt>
                <c:pt idx="221">
                  <c:v>9.2524942492516082</c:v>
                </c:pt>
                <c:pt idx="222">
                  <c:v>9.0154016978835685</c:v>
                </c:pt>
                <c:pt idx="223">
                  <c:v>8.8461883758387838</c:v>
                </c:pt>
                <c:pt idx="224">
                  <c:v>8.7370797848338775</c:v>
                </c:pt>
                <c:pt idx="225">
                  <c:v>8.6792912751950269</c:v>
                </c:pt>
                <c:pt idx="226">
                  <c:v>8.6633157234504843</c:v>
                </c:pt>
                <c:pt idx="227">
                  <c:v>8.6792142820631959</c:v>
                </c:pt>
                <c:pt idx="228">
                  <c:v>8.7169025972817522</c:v>
                </c:pt>
                <c:pt idx="229">
                  <c:v>8.766425374087973</c:v>
                </c:pt>
                <c:pt idx="230">
                  <c:v>8.8182127551215856</c:v>
                </c:pt>
                <c:pt idx="231">
                  <c:v>8.8633126704389067</c:v>
                </c:pt>
                <c:pt idx="232">
                  <c:v>8.8935941065373818</c:v>
                </c:pt>
                <c:pt idx="233">
                  <c:v>8.9019171349844388</c:v>
                </c:pt>
                <c:pt idx="234">
                  <c:v>8.8822665281424751</c:v>
                </c:pt>
                <c:pt idx="235">
                  <c:v>8.8298468604884555</c:v>
                </c:pt>
                <c:pt idx="236">
                  <c:v>8.7411381295599355</c:v>
                </c:pt>
                <c:pt idx="237">
                  <c:v>8.6139121028224253</c:v>
                </c:pt>
                <c:pt idx="238">
                  <c:v>8.4472107701038794</c:v>
                </c:pt>
                <c:pt idx="239">
                  <c:v>8.241289413926097</c:v>
                </c:pt>
                <c:pt idx="240">
                  <c:v>7.9975278568622068</c:v>
                </c:pt>
                <c:pt idx="241">
                  <c:v>7.7183143605690852</c:v>
                </c:pt>
                <c:pt idx="242">
                  <c:v>7.4069073933764544</c:v>
                </c:pt>
                <c:pt idx="243">
                  <c:v>7.0672810171179403</c:v>
                </c:pt>
                <c:pt idx="244">
                  <c:v>6.7039599440086359</c:v>
                </c:pt>
                <c:pt idx="245">
                  <c:v>6.3218503677155846</c:v>
                </c:pt>
                <c:pt idx="246">
                  <c:v>5.9260724796999362</c:v>
                </c:pt>
                <c:pt idx="247">
                  <c:v>5.5218001564748835</c:v>
                </c:pt>
                <c:pt idx="248">
                  <c:v>5.1141126724580435</c:v>
                </c:pt>
                <c:pt idx="249">
                  <c:v>4.7078624943553997</c:v>
                </c:pt>
                <c:pt idx="250">
                  <c:v>4.3075622924893739</c:v>
                </c:pt>
                <c:pt idx="251">
                  <c:v>3.9172933131781895</c:v>
                </c:pt>
                <c:pt idx="252">
                  <c:v>3.5406362467115922</c:v>
                </c:pt>
                <c:pt idx="253">
                  <c:v>3.1806247482530581</c:v>
                </c:pt>
                <c:pt idx="254">
                  <c:v>2.8397208696914169</c:v>
                </c:pt>
                <c:pt idx="255">
                  <c:v>2.5198108770122767</c:v>
                </c:pt>
                <c:pt idx="256">
                  <c:v>2.2222192886421648</c:v>
                </c:pt>
                <c:pt idx="257">
                  <c:v>1.9477384934069559</c:v>
                </c:pt>
                <c:pt idx="258">
                  <c:v>1.6966709994834153</c:v>
                </c:pt>
                <c:pt idx="259">
                  <c:v>1.4688812250725523</c:v>
                </c:pt>
                <c:pt idx="260">
                  <c:v>1.2638537555744136</c:v>
                </c:pt>
                <c:pt idx="261">
                  <c:v>1.080755141607795</c:v>
                </c:pt>
                <c:pt idx="262">
                  <c:v>0.91849657284361519</c:v>
                </c:pt>
                <c:pt idx="263">
                  <c:v>0.77579510673294882</c:v>
                </c:pt>
                <c:pt idx="264">
                  <c:v>0.65123153020475</c:v>
                </c:pt>
                <c:pt idx="265">
                  <c:v>0.54330335854363576</c:v>
                </c:pt>
                <c:pt idx="266">
                  <c:v>0.4504719036412822</c:v>
                </c:pt>
                <c:pt idx="267">
                  <c:v>0.37120275199736491</c:v>
                </c:pt>
                <c:pt idx="268">
                  <c:v>0.30399936400183941</c:v>
                </c:pt>
                <c:pt idx="269">
                  <c:v>0.247429827722008</c:v>
                </c:pt>
                <c:pt idx="270">
                  <c:v>0.2001470649840307</c:v>
                </c:pt>
                <c:pt idx="271">
                  <c:v>0.1609029917672419</c:v>
                </c:pt>
                <c:pt idx="272">
                  <c:v>0.12855727949034823</c:v>
                </c:pt>
                <c:pt idx="273">
                  <c:v>0.1020814524866914</c:v>
                </c:pt>
                <c:pt idx="274">
                  <c:v>8.0559096017765161E-2</c:v>
                </c:pt>
                <c:pt idx="275">
                  <c:v>6.3182946276494525E-2</c:v>
                </c:pt>
                <c:pt idx="276">
                  <c:v>4.9249597481445716E-2</c:v>
                </c:pt>
                <c:pt idx="277">
                  <c:v>3.8152499974939476E-2</c:v>
                </c:pt>
                <c:pt idx="278">
                  <c:v>2.9373845405895514E-2</c:v>
                </c:pt>
                <c:pt idx="279">
                  <c:v>2.2475847973920361E-2</c:v>
                </c:pt>
                <c:pt idx="280">
                  <c:v>1.7091840620357356E-2</c:v>
                </c:pt>
                <c:pt idx="281">
                  <c:v>1.2917517037234523E-2</c:v>
                </c:pt>
                <c:pt idx="282">
                  <c:v>9.7025682374731262E-3</c:v>
                </c:pt>
                <c:pt idx="283">
                  <c:v>7.2428888080697191E-3</c:v>
                </c:pt>
                <c:pt idx="284">
                  <c:v>5.3734644004306484E-3</c:v>
                </c:pt>
                <c:pt idx="285">
                  <c:v>3.9619991383676558E-3</c:v>
                </c:pt>
                <c:pt idx="286">
                  <c:v>2.9032993572941511E-3</c:v>
                </c:pt>
                <c:pt idx="287">
                  <c:v>2.1143977975605099E-3</c:v>
                </c:pt>
                <c:pt idx="288">
                  <c:v>1.5303790599164248E-3</c:v>
                </c:pt>
                <c:pt idx="289">
                  <c:v>1.100851573350471E-3</c:v>
                </c:pt>
                <c:pt idx="290">
                  <c:v>7.8700221609027509E-4</c:v>
                </c:pt>
                <c:pt idx="291">
                  <c:v>5.5916576956127932E-4</c:v>
                </c:pt>
                <c:pt idx="292">
                  <c:v>3.9484135452681963E-4</c:v>
                </c:pt>
                <c:pt idx="293">
                  <c:v>2.7709080992148954E-4</c:v>
                </c:pt>
                <c:pt idx="294">
                  <c:v>1.9325869557430982E-4</c:v>
                </c:pt>
                <c:pt idx="295">
                  <c:v>1.3395946309622739E-4</c:v>
                </c:pt>
                <c:pt idx="296">
                  <c:v>9.2283739568362494E-5</c:v>
                </c:pt>
                <c:pt idx="297">
                  <c:v>6.3182150502196771E-5</c:v>
                </c:pt>
                <c:pt idx="298">
                  <c:v>4.2991347187270546E-5</c:v>
                </c:pt>
                <c:pt idx="299">
                  <c:v>2.9072684622736309E-5</c:v>
                </c:pt>
                <c:pt idx="300">
                  <c:v>1.9539194298748261E-5</c:v>
                </c:pt>
                <c:pt idx="301">
                  <c:v>1.3051054332941615E-5</c:v>
                </c:pt>
                <c:pt idx="302">
                  <c:v>8.6636714730934548E-6</c:v>
                </c:pt>
                <c:pt idx="303">
                  <c:v>5.7157836897313511E-6</c:v>
                </c:pt>
                <c:pt idx="304">
                  <c:v>3.747719045376726E-6</c:v>
                </c:pt>
                <c:pt idx="305">
                  <c:v>2.4421689103044433E-6</c:v>
                </c:pt>
                <c:pt idx="306">
                  <c:v>1.5816187402097216E-6</c:v>
                </c:pt>
                <c:pt idx="307">
                  <c:v>1.0179942797418818E-6</c:v>
                </c:pt>
                <c:pt idx="308">
                  <c:v>6.5118787366109287E-7</c:v>
                </c:pt>
                <c:pt idx="309">
                  <c:v>4.1398509289315643E-7</c:v>
                </c:pt>
                <c:pt idx="310">
                  <c:v>2.6156554338424571E-7</c:v>
                </c:pt>
                <c:pt idx="311">
                  <c:v>1.6424561895831049E-7</c:v>
                </c:pt>
                <c:pt idx="312">
                  <c:v>1.0250014668108672E-7</c:v>
                </c:pt>
                <c:pt idx="313">
                  <c:v>6.3572986073407222E-8</c:v>
                </c:pt>
                <c:pt idx="314">
                  <c:v>3.9186652590730333E-8</c:v>
                </c:pt>
                <c:pt idx="315">
                  <c:v>2.4006074731224529E-8</c:v>
                </c:pt>
                <c:pt idx="316">
                  <c:v>1.4615765693996755E-8</c:v>
                </c:pt>
                <c:pt idx="317">
                  <c:v>8.84381037600876E-9</c:v>
                </c:pt>
                <c:pt idx="318">
                  <c:v>5.3183229197671363E-9</c:v>
                </c:pt>
                <c:pt idx="319">
                  <c:v>3.1785380609287329E-9</c:v>
                </c:pt>
                <c:pt idx="320">
                  <c:v>1.8879807434138512E-9</c:v>
                </c:pt>
                <c:pt idx="321">
                  <c:v>1.1145129932950438E-9</c:v>
                </c:pt>
                <c:pt idx="322">
                  <c:v>6.5386808925214002E-10</c:v>
                </c:pt>
                <c:pt idx="323">
                  <c:v>3.8125239575890189E-10</c:v>
                </c:pt>
                <c:pt idx="324">
                  <c:v>2.2092885985262885E-10</c:v>
                </c:pt>
                <c:pt idx="325">
                  <c:v>1.2723592533058967E-10</c:v>
                </c:pt>
                <c:pt idx="326">
                  <c:v>7.2825669403482505E-11</c:v>
                </c:pt>
                <c:pt idx="327">
                  <c:v>4.142634802833147E-11</c:v>
                </c:pt>
                <c:pt idx="328">
                  <c:v>2.3419965176024685E-11</c:v>
                </c:pt>
                <c:pt idx="329">
                  <c:v>1.3158708671872997E-11</c:v>
                </c:pt>
                <c:pt idx="330">
                  <c:v>7.3478068286108814E-12</c:v>
                </c:pt>
                <c:pt idx="331">
                  <c:v>4.0777408335742231E-12</c:v>
                </c:pt>
                <c:pt idx="332">
                  <c:v>2.2490491235578024E-12</c:v>
                </c:pt>
                <c:pt idx="333">
                  <c:v>1.2328087098046939E-12</c:v>
                </c:pt>
                <c:pt idx="334">
                  <c:v>6.7159874836217822E-13</c:v>
                </c:pt>
                <c:pt idx="335">
                  <c:v>3.6361475129883216E-13</c:v>
                </c:pt>
                <c:pt idx="336">
                  <c:v>1.9565481512369917E-13</c:v>
                </c:pt>
                <c:pt idx="337">
                  <c:v>1.0463019116894951E-13</c:v>
                </c:pt>
                <c:pt idx="338">
                  <c:v>5.5608467748213863E-14</c:v>
                </c:pt>
                <c:pt idx="339">
                  <c:v>2.9372591795413316E-14</c:v>
                </c:pt>
                <c:pt idx="340">
                  <c:v>1.5419171621198646E-14</c:v>
                </c:pt>
                <c:pt idx="341">
                  <c:v>8.0444664790725017E-15</c:v>
                </c:pt>
                <c:pt idx="342">
                  <c:v>4.1711026873605185E-15</c:v>
                </c:pt>
                <c:pt idx="343">
                  <c:v>2.1494232814322424E-15</c:v>
                </c:pt>
                <c:pt idx="344">
                  <c:v>1.1008051352770285E-15</c:v>
                </c:pt>
                <c:pt idx="345">
                  <c:v>5.6029452224231657E-16</c:v>
                </c:pt>
                <c:pt idx="346">
                  <c:v>2.8342603267940534E-16</c:v>
                </c:pt>
                <c:pt idx="347">
                  <c:v>1.4248873478796282E-16</c:v>
                </c:pt>
                <c:pt idx="348">
                  <c:v>7.1193239355406754E-17</c:v>
                </c:pt>
                <c:pt idx="349">
                  <c:v>3.5352034268702744E-17</c:v>
                </c:pt>
                <c:pt idx="350">
                  <c:v>1.7446467121145449E-17</c:v>
                </c:pt>
                <c:pt idx="351">
                  <c:v>8.5569306952256043E-18</c:v>
                </c:pt>
                <c:pt idx="352">
                  <c:v>4.1710554574701253E-18</c:v>
                </c:pt>
                <c:pt idx="353">
                  <c:v>2.0206511633221576E-18</c:v>
                </c:pt>
                <c:pt idx="354">
                  <c:v>9.7286853554171903E-19</c:v>
                </c:pt>
                <c:pt idx="355">
                  <c:v>4.6551577394607227E-19</c:v>
                </c:pt>
                <c:pt idx="356">
                  <c:v>2.2137678545282933E-19</c:v>
                </c:pt>
                <c:pt idx="357">
                  <c:v>1.046278217021341E-19</c:v>
                </c:pt>
                <c:pt idx="358">
                  <c:v>4.9145043269284165E-20</c:v>
                </c:pt>
                <c:pt idx="359">
                  <c:v>2.2941916319589861E-20</c:v>
                </c:pt>
                <c:pt idx="360">
                  <c:v>1.0643809482123708E-20</c:v>
                </c:pt>
                <c:pt idx="361">
                  <c:v>4.9077442708560367E-21</c:v>
                </c:pt>
                <c:pt idx="362">
                  <c:v>2.2489727256608161E-21</c:v>
                </c:pt>
                <c:pt idx="363">
                  <c:v>1.0242450737418495E-21</c:v>
                </c:pt>
                <c:pt idx="364">
                  <c:v>4.6359742013120633E-22</c:v>
                </c:pt>
                <c:pt idx="365">
                  <c:v>2.085429768476183E-22</c:v>
                </c:pt>
                <c:pt idx="366">
                  <c:v>9.3232549000161212E-23</c:v>
                </c:pt>
                <c:pt idx="367">
                  <c:v>4.1424471757525492E-23</c:v>
                </c:pt>
                <c:pt idx="368">
                  <c:v>1.8292111138193107E-23</c:v>
                </c:pt>
                <c:pt idx="369">
                  <c:v>8.0276441933459437E-24</c:v>
                </c:pt>
                <c:pt idx="370">
                  <c:v>3.5013040839151885E-24</c:v>
                </c:pt>
                <c:pt idx="371">
                  <c:v>1.517710633585011E-24</c:v>
                </c:pt>
                <c:pt idx="372">
                  <c:v>6.538310709140492E-25</c:v>
                </c:pt>
                <c:pt idx="373">
                  <c:v>2.7993652323269197E-25</c:v>
                </c:pt>
                <c:pt idx="374">
                  <c:v>1.191162480077831E-25</c:v>
                </c:pt>
                <c:pt idx="375">
                  <c:v>5.0373239080627971E-26</c:v>
                </c:pt>
                <c:pt idx="376">
                  <c:v>2.1171234437825275E-26</c:v>
                </c:pt>
                <c:pt idx="377">
                  <c:v>8.8432095538653548E-27</c:v>
                </c:pt>
                <c:pt idx="378">
                  <c:v>3.6710566212770126E-27</c:v>
                </c:pt>
                <c:pt idx="379">
                  <c:v>1.514571153336102E-27</c:v>
                </c:pt>
                <c:pt idx="380">
                  <c:v>6.2102017653224856E-28</c:v>
                </c:pt>
                <c:pt idx="381">
                  <c:v>2.5306912946604282E-28</c:v>
                </c:pt>
                <c:pt idx="382">
                  <c:v>1.0249202253086964E-28</c:v>
                </c:pt>
                <c:pt idx="383">
                  <c:v>4.1253270741526525E-29</c:v>
                </c:pt>
                <c:pt idx="384">
                  <c:v>1.6502287236215136E-29</c:v>
                </c:pt>
                <c:pt idx="385">
                  <c:v>6.5606569357593926E-30</c:v>
                </c:pt>
                <c:pt idx="386">
                  <c:v>2.5921966588377203E-30</c:v>
                </c:pt>
                <c:pt idx="387">
                  <c:v>1.0179020659996131E-30</c:v>
                </c:pt>
                <c:pt idx="388">
                  <c:v>3.9724777792885188E-31</c:v>
                </c:pt>
                <c:pt idx="389">
                  <c:v>1.5407578488128604E-31</c:v>
                </c:pt>
                <c:pt idx="390">
                  <c:v>5.9391559943628072E-32</c:v>
                </c:pt>
                <c:pt idx="391">
                  <c:v>2.27526773037601E-32</c:v>
                </c:pt>
                <c:pt idx="392">
                  <c:v>8.6627885491105981E-33</c:v>
                </c:pt>
                <c:pt idx="393">
                  <c:v>3.2779351070870745E-33</c:v>
                </c:pt>
                <c:pt idx="394">
                  <c:v>1.2327085859795533E-33</c:v>
                </c:pt>
                <c:pt idx="395">
                  <c:v>4.6072090817038988E-34</c:v>
                </c:pt>
                <c:pt idx="396">
                  <c:v>1.7113264142247478E-34</c:v>
                </c:pt>
                <c:pt idx="397">
                  <c:v>6.3174995148780466E-35</c:v>
                </c:pt>
                <c:pt idx="398">
                  <c:v>2.3177949494770606E-35</c:v>
                </c:pt>
                <c:pt idx="399">
                  <c:v>8.4512750956680273E-36</c:v>
                </c:pt>
                <c:pt idx="400">
                  <c:v>3.0625761517645902E-36</c:v>
                </c:pt>
                <c:pt idx="401">
                  <c:v>1.1029834234826073E-36</c:v>
                </c:pt>
                <c:pt idx="402">
                  <c:v>3.9479214779188652E-37</c:v>
                </c:pt>
                <c:pt idx="403">
                  <c:v>1.4043826589644321E-37</c:v>
                </c:pt>
                <c:pt idx="404">
                  <c:v>4.9650067323270633E-38</c:v>
                </c:pt>
                <c:pt idx="405">
                  <c:v>1.7445027428024466E-38</c:v>
                </c:pt>
                <c:pt idx="406">
                  <c:v>6.0917336019678959E-39</c:v>
                </c:pt>
                <c:pt idx="407">
                  <c:v>2.1141100007742905E-39</c:v>
                </c:pt>
                <c:pt idx="408">
                  <c:v>7.2917486481757908E-40</c:v>
                </c:pt>
                <c:pt idx="409">
                  <c:v>2.4995005138310123E-40</c:v>
                </c:pt>
                <c:pt idx="410">
                  <c:v>8.5151480316271661E-41</c:v>
                </c:pt>
                <c:pt idx="411">
                  <c:v>2.8830263104400139E-41</c:v>
                </c:pt>
                <c:pt idx="412">
                  <c:v>9.7011325958928551E-42</c:v>
                </c:pt>
                <c:pt idx="413">
                  <c:v>3.2442454696752855E-42</c:v>
                </c:pt>
                <c:pt idx="414">
                  <c:v>1.0782572936417094E-42</c:v>
                </c:pt>
                <c:pt idx="415">
                  <c:v>3.561627808958007E-43</c:v>
                </c:pt>
                <c:pt idx="416">
                  <c:v>1.169208850411025E-43</c:v>
                </c:pt>
                <c:pt idx="417">
                  <c:v>3.8146358507639445E-44</c:v>
                </c:pt>
                <c:pt idx="418">
                  <c:v>1.2368912276450877E-44</c:v>
                </c:pt>
                <c:pt idx="419">
                  <c:v>3.9859088607080874E-45</c:v>
                </c:pt>
                <c:pt idx="420">
                  <c:v>1.2765582902504444E-45</c:v>
                </c:pt>
                <c:pt idx="421">
                  <c:v>4.0632296409176996E-46</c:v>
                </c:pt>
                <c:pt idx="422">
                  <c:v>1.2853444214622439E-46</c:v>
                </c:pt>
                <c:pt idx="423">
                  <c:v>4.0409650795497595E-47</c:v>
                </c:pt>
                <c:pt idx="424">
                  <c:v>1.2626067574235016E-47</c:v>
                </c:pt>
                <c:pt idx="425">
                  <c:v>3.9207445967076469E-48</c:v>
                </c:pt>
                <c:pt idx="426">
                  <c:v>1.2100029449677539E-48</c:v>
                </c:pt>
                <c:pt idx="427">
                  <c:v>3.7112630135114455E-49</c:v>
                </c:pt>
                <c:pt idx="428">
                  <c:v>1.1312913618285132E-49</c:v>
                </c:pt>
                <c:pt idx="429">
                  <c:v>3.4272409632292789E-50</c:v>
                </c:pt>
                <c:pt idx="430">
                  <c:v>1.0318872358020273E-50</c:v>
                </c:pt>
                <c:pt idx="431">
                  <c:v>3.0877154592523062E-51</c:v>
                </c:pt>
                <c:pt idx="432">
                  <c:v>9.182474593843909E-52</c:v>
                </c:pt>
                <c:pt idx="433">
                  <c:v>2.7139361758566818E-52</c:v>
                </c:pt>
                <c:pt idx="434">
                  <c:v>7.971810311062575E-53</c:v>
                </c:pt>
                <c:pt idx="435">
                  <c:v>2.3271893117092598E-53</c:v>
                </c:pt>
                <c:pt idx="436">
                  <c:v>6.7518673680324435E-54</c:v>
                </c:pt>
                <c:pt idx="437">
                  <c:v>1.9468546234322546E-54</c:v>
                </c:pt>
                <c:pt idx="438">
                  <c:v>5.579054123563938E-55</c:v>
                </c:pt>
                <c:pt idx="439">
                  <c:v>1.5889310716614365E-55</c:v>
                </c:pt>
                <c:pt idx="440">
                  <c:v>4.4974565092079458E-56</c:v>
                </c:pt>
                <c:pt idx="441">
                  <c:v>1.2651625222494083E-56</c:v>
                </c:pt>
                <c:pt idx="442">
                  <c:v>3.5370654477382694E-57</c:v>
                </c:pt>
                <c:pt idx="443">
                  <c:v>9.8278225127784628E-58</c:v>
                </c:pt>
                <c:pt idx="444">
                  <c:v>2.7138694045967306E-58</c:v>
                </c:pt>
                <c:pt idx="445">
                  <c:v>7.4479716800065941E-59</c:v>
                </c:pt>
                <c:pt idx="446">
                  <c:v>2.0314424326847229E-59</c:v>
                </c:pt>
                <c:pt idx="447">
                  <c:v>5.5066624317115792E-60</c:v>
                </c:pt>
                <c:pt idx="448">
                  <c:v>1.4835077525892475E-60</c:v>
                </c:pt>
                <c:pt idx="449">
                  <c:v>3.9719943091142026E-61</c:v>
                </c:pt>
                <c:pt idx="450">
                  <c:v>1.0569266445728182E-61</c:v>
                </c:pt>
                <c:pt idx="451">
                  <c:v>2.7951074424173191E-62</c:v>
                </c:pt>
                <c:pt idx="452">
                  <c:v>7.3463158771225901E-63</c:v>
                </c:pt>
                <c:pt idx="453">
                  <c:v>1.9189255316939278E-63</c:v>
                </c:pt>
                <c:pt idx="454">
                  <c:v>4.9815452057475401E-64</c:v>
                </c:pt>
                <c:pt idx="455">
                  <c:v>1.2852495534004223E-64</c:v>
                </c:pt>
                <c:pt idx="456">
                  <c:v>3.2955528365752032E-65</c:v>
                </c:pt>
                <c:pt idx="457">
                  <c:v>8.3982060852438665E-66</c:v>
                </c:pt>
                <c:pt idx="458">
                  <c:v>2.126974130644497E-66</c:v>
                </c:pt>
                <c:pt idx="459">
                  <c:v>5.3537158775306673E-67</c:v>
                </c:pt>
                <c:pt idx="460">
                  <c:v>1.3392629743859331E-67</c:v>
                </c:pt>
                <c:pt idx="461">
                  <c:v>3.329613600159678E-68</c:v>
                </c:pt>
                <c:pt idx="462">
                  <c:v>8.226957288827933E-69</c:v>
                </c:pt>
                <c:pt idx="463">
                  <c:v>2.0202358792206832E-69</c:v>
                </c:pt>
                <c:pt idx="464">
                  <c:v>4.9304022003953498E-70</c:v>
                </c:pt>
                <c:pt idx="465">
                  <c:v>1.1958591990005121E-70</c:v>
                </c:pt>
                <c:pt idx="466">
                  <c:v>2.8826716708785078E-71</c:v>
                </c:pt>
                <c:pt idx="467">
                  <c:v>6.906018590051156E-72</c:v>
                </c:pt>
                <c:pt idx="468">
                  <c:v>1.6442874324635914E-72</c:v>
                </c:pt>
                <c:pt idx="469">
                  <c:v>3.8908560472117294E-73</c:v>
                </c:pt>
                <c:pt idx="470">
                  <c:v>9.1501880674972785E-74</c:v>
                </c:pt>
                <c:pt idx="471">
                  <c:v>2.1386135247071318E-74</c:v>
                </c:pt>
                <c:pt idx="472">
                  <c:v>4.9676618887662857E-75</c:v>
                </c:pt>
                <c:pt idx="473">
                  <c:v>1.1468039508911157E-75</c:v>
                </c:pt>
                <c:pt idx="474">
                  <c:v>2.6311388266530666E-76</c:v>
                </c:pt>
                <c:pt idx="475">
                  <c:v>5.9995099459478672E-77</c:v>
                </c:pt>
                <c:pt idx="476">
                  <c:v>1.3595814276839898E-77</c:v>
                </c:pt>
                <c:pt idx="477">
                  <c:v>3.0620487484889778E-78</c:v>
                </c:pt>
                <c:pt idx="478">
                  <c:v>6.8538786213556004E-79</c:v>
                </c:pt>
                <c:pt idx="479">
                  <c:v>1.524678053409935E-79</c:v>
                </c:pt>
                <c:pt idx="480">
                  <c:v>3.3708336476148421E-80</c:v>
                </c:pt>
                <c:pt idx="481">
                  <c:v>7.4065152810101525E-81</c:v>
                </c:pt>
                <c:pt idx="482">
                  <c:v>1.6173646899636336E-81</c:v>
                </c:pt>
                <c:pt idx="483">
                  <c:v>3.5100994644027873E-82</c:v>
                </c:pt>
                <c:pt idx="484">
                  <c:v>7.5709141256393778E-83</c:v>
                </c:pt>
                <c:pt idx="485">
                  <c:v>1.6229107935645356E-83</c:v>
                </c:pt>
                <c:pt idx="486">
                  <c:v>3.4574699050410477E-84</c:v>
                </c:pt>
                <c:pt idx="487">
                  <c:v>7.3204806984199432E-85</c:v>
                </c:pt>
                <c:pt idx="488">
                  <c:v>1.5404167155251212E-85</c:v>
                </c:pt>
                <c:pt idx="489">
                  <c:v>3.2214713758454537E-86</c:v>
                </c:pt>
                <c:pt idx="490">
                  <c:v>6.6955732004233636E-87</c:v>
                </c:pt>
                <c:pt idx="491">
                  <c:v>1.3830525426047021E-87</c:v>
                </c:pt>
                <c:pt idx="492">
                  <c:v>2.8392721847113166E-88</c:v>
                </c:pt>
                <c:pt idx="493">
                  <c:v>5.792856998212418E-89</c:v>
                </c:pt>
                <c:pt idx="494">
                  <c:v>1.174616288536665E-89</c:v>
                </c:pt>
                <c:pt idx="495">
                  <c:v>2.367100306432119E-90</c:v>
                </c:pt>
                <c:pt idx="496">
                  <c:v>4.7408338577480329E-91</c:v>
                </c:pt>
                <c:pt idx="497">
                  <c:v>9.4364847260753996E-92</c:v>
                </c:pt>
                <c:pt idx="498">
                  <c:v>1.866737183398079E-92</c:v>
                </c:pt>
                <c:pt idx="499">
                  <c:v>3.6700632301303243E-93</c:v>
                </c:pt>
                <c:pt idx="500">
                  <c:v>7.1710268136332395E-94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-26.041742627345855</c:v>
                </c:pt>
                <c:pt idx="1">
                  <c:v>-28.042935656836448</c:v>
                </c:pt>
                <c:pt idx="2">
                  <c:v>34.955871313672901</c:v>
                </c:pt>
                <c:pt idx="3">
                  <c:v>25.954678284182307</c:v>
                </c:pt>
                <c:pt idx="4">
                  <c:v>6.9534852546917136</c:v>
                </c:pt>
                <c:pt idx="5">
                  <c:v>-18.047707774798937</c:v>
                </c:pt>
                <c:pt idx="6">
                  <c:v>-29.048900804289531</c:v>
                </c:pt>
                <c:pt idx="7">
                  <c:v>-28.050093833780124</c:v>
                </c:pt>
                <c:pt idx="8">
                  <c:v>7.948713136729225</c:v>
                </c:pt>
                <c:pt idx="9">
                  <c:v>2.9475201072386312</c:v>
                </c:pt>
                <c:pt idx="10">
                  <c:v>-26.053672922252019</c:v>
                </c:pt>
                <c:pt idx="11">
                  <c:v>5.9451340482573869</c:v>
                </c:pt>
                <c:pt idx="12">
                  <c:v>26.943941018766736</c:v>
                </c:pt>
                <c:pt idx="13">
                  <c:v>-21.057252010723857</c:v>
                </c:pt>
                <c:pt idx="14">
                  <c:v>-8.0584450402144512</c:v>
                </c:pt>
                <c:pt idx="15">
                  <c:v>10.940361930294898</c:v>
                </c:pt>
                <c:pt idx="16">
                  <c:v>10.939168900804304</c:v>
                </c:pt>
                <c:pt idx="17">
                  <c:v>7.9379758713136539</c:v>
                </c:pt>
                <c:pt idx="18">
                  <c:v>-26.06321715817694</c:v>
                </c:pt>
                <c:pt idx="19">
                  <c:v>26.935589812332466</c:v>
                </c:pt>
                <c:pt idx="20">
                  <c:v>0.93439678284181582</c:v>
                </c:pt>
                <c:pt idx="21">
                  <c:v>28.933203753351222</c:v>
                </c:pt>
                <c:pt idx="22">
                  <c:v>3.9320107238605715</c:v>
                </c:pt>
                <c:pt idx="23">
                  <c:v>0.93081769436997763</c:v>
                </c:pt>
                <c:pt idx="24">
                  <c:v>8.929624664879384</c:v>
                </c:pt>
                <c:pt idx="25">
                  <c:v>17.928431635388733</c:v>
                </c:pt>
                <c:pt idx="26">
                  <c:v>-3.0727613941018612</c:v>
                </c:pt>
                <c:pt idx="27">
                  <c:v>-17.073954423592514</c:v>
                </c:pt>
                <c:pt idx="28">
                  <c:v>23.924852546916892</c:v>
                </c:pt>
                <c:pt idx="29">
                  <c:v>7.9236595174262936</c:v>
                </c:pt>
                <c:pt idx="30">
                  <c:v>-1.0775335120643643</c:v>
                </c:pt>
                <c:pt idx="31">
                  <c:v>5.9212734584450271</c:v>
                </c:pt>
                <c:pt idx="32">
                  <c:v>33.92008042895435</c:v>
                </c:pt>
                <c:pt idx="33">
                  <c:v>9.9188873994637028</c:v>
                </c:pt>
                <c:pt idx="34">
                  <c:v>-18.082305630026987</c:v>
                </c:pt>
                <c:pt idx="35">
                  <c:v>-27.083498659517822</c:v>
                </c:pt>
                <c:pt idx="36">
                  <c:v>-16.084691689008761</c:v>
                </c:pt>
                <c:pt idx="37">
                  <c:v>-17.085884718500044</c:v>
                </c:pt>
                <c:pt idx="38">
                  <c:v>-16.087077747991803</c:v>
                </c:pt>
                <c:pt idx="39">
                  <c:v>1.9117292225154758</c:v>
                </c:pt>
                <c:pt idx="40">
                  <c:v>-19.08946380697904</c:v>
                </c:pt>
                <c:pt idx="41">
                  <c:v>21.909343163523392</c:v>
                </c:pt>
                <c:pt idx="42">
                  <c:v>-11.091849865979764</c:v>
                </c:pt>
                <c:pt idx="43">
                  <c:v>-19.093042895492641</c:v>
                </c:pt>
                <c:pt idx="44">
                  <c:v>6.9057640749773084</c:v>
                </c:pt>
                <c:pt idx="45">
                  <c:v>12.904571045417228</c:v>
                </c:pt>
                <c:pt idx="46">
                  <c:v>16.903378015805234</c:v>
                </c:pt>
                <c:pt idx="47">
                  <c:v>4.9021849861036344</c:v>
                </c:pt>
                <c:pt idx="48">
                  <c:v>-10.099008043751205</c:v>
                </c:pt>
                <c:pt idx="49">
                  <c:v>0.89979892613320767</c:v>
                </c:pt>
                <c:pt idx="50">
                  <c:v>12.898605895576889</c:v>
                </c:pt>
                <c:pt idx="51">
                  <c:v>17.897412864280657</c:v>
                </c:pt>
                <c:pt idx="52">
                  <c:v>5.8962198317498222</c:v>
                </c:pt>
                <c:pt idx="53">
                  <c:v>33.895026797172605</c:v>
                </c:pt>
                <c:pt idx="54">
                  <c:v>-10.106166240775002</c:v>
                </c:pt>
                <c:pt idx="55">
                  <c:v>-20.107359284237752</c:v>
                </c:pt>
                <c:pt idx="56">
                  <c:v>33.891447663333331</c:v>
                </c:pt>
                <c:pt idx="57">
                  <c:v>-16.109745403578327</c:v>
                </c:pt>
                <c:pt idx="58">
                  <c:v>-10.110938493731595</c:v>
                </c:pt>
                <c:pt idx="59">
                  <c:v>-28.112131620940989</c:v>
                </c:pt>
                <c:pt idx="60">
                  <c:v>-9.1133248068484889</c:v>
                </c:pt>
                <c:pt idx="61">
                  <c:v>-1.1145180851307976</c:v>
                </c:pt>
                <c:pt idx="62">
                  <c:v>-22.115711507839467</c:v>
                </c:pt>
                <c:pt idx="63">
                  <c:v>14.883094845117194</c:v>
                </c:pt>
                <c:pt idx="64">
                  <c:v>15.881900851895614</c:v>
                </c:pt>
                <c:pt idx="65">
                  <c:v>5.8807063279714855</c:v>
                </c:pt>
                <c:pt idx="66">
                  <c:v>22.879510995797933</c:v>
                </c:pt>
                <c:pt idx="67">
                  <c:v>-28.121685559237214</c:v>
                </c:pt>
                <c:pt idx="68">
                  <c:v>15.877116047746643</c:v>
                </c:pt>
                <c:pt idx="69">
                  <c:v>2.8759149104359056</c:v>
                </c:pt>
                <c:pt idx="70">
                  <c:v>-1.1252902973037451</c:v>
                </c:pt>
                <c:pt idx="71">
                  <c:v>-5.1265015024404867</c:v>
                </c:pt>
                <c:pt idx="72">
                  <c:v>-5.127721485500647</c:v>
                </c:pt>
                <c:pt idx="73">
                  <c:v>-1.1289542305940157</c:v>
                </c:pt>
                <c:pt idx="74">
                  <c:v>0.8697945937129683</c:v>
                </c:pt>
                <c:pt idx="75">
                  <c:v>22.868516979170703</c:v>
                </c:pt>
                <c:pt idx="76">
                  <c:v>10.867201692456369</c:v>
                </c:pt>
                <c:pt idx="77">
                  <c:v>2.8658330888437371</c:v>
                </c:pt>
                <c:pt idx="78">
                  <c:v>-34.1356104637524</c:v>
                </c:pt>
                <c:pt idx="79">
                  <c:v>9.8628413399046515</c:v>
                </c:pt>
                <c:pt idx="80">
                  <c:v>25.861148033714233</c:v>
                </c:pt>
                <c:pt idx="81">
                  <c:v>-17.140745123015204</c:v>
                </c:pt>
                <c:pt idx="82">
                  <c:v>10.857088365484593</c:v>
                </c:pt>
                <c:pt idx="83">
                  <c:v>6.8545505341158091</c:v>
                </c:pt>
                <c:pt idx="84">
                  <c:v>23.851511796570101</c:v>
                </c:pt>
                <c:pt idx="85">
                  <c:v>-4.1521979630750403</c:v>
                </c:pt>
                <c:pt idx="86">
                  <c:v>10.843199641938902</c:v>
                </c:pt>
                <c:pt idx="87">
                  <c:v>5.8374181442155448</c:v>
                </c:pt>
                <c:pt idx="88">
                  <c:v>5.8300901396522438</c:v>
                </c:pt>
                <c:pt idx="89">
                  <c:v>-12.179251847326451</c:v>
                </c:pt>
                <c:pt idx="90">
                  <c:v>27.808802155396265</c:v>
                </c:pt>
                <c:pt idx="91">
                  <c:v>9.7935135082888767</c:v>
                </c:pt>
                <c:pt idx="92">
                  <c:v>3.773965186514662</c:v>
                </c:pt>
                <c:pt idx="93">
                  <c:v>-2.2509717058274381</c:v>
                </c:pt>
                <c:pt idx="94">
                  <c:v>-13.282674946517881</c:v>
                </c:pt>
                <c:pt idx="95">
                  <c:v>19.677188691502568</c:v>
                </c:pt>
                <c:pt idx="96">
                  <c:v>-5.3733790651794493</c:v>
                </c:pt>
                <c:pt idx="97">
                  <c:v>26.563248161186412</c:v>
                </c:pt>
                <c:pt idx="98">
                  <c:v>-10.515722359380911</c:v>
                </c:pt>
                <c:pt idx="99">
                  <c:v>-30.613544283629558</c:v>
                </c:pt>
                <c:pt idx="100">
                  <c:v>-20.733969787942268</c:v>
                </c:pt>
                <c:pt idx="101">
                  <c:v>-11.881280217136744</c:v>
                </c:pt>
                <c:pt idx="102">
                  <c:v>-15.060306672489808</c:v>
                </c:pt>
                <c:pt idx="103">
                  <c:v>1.7235629096276626</c:v>
                </c:pt>
                <c:pt idx="104">
                  <c:v>26.464393863416159</c:v>
                </c:pt>
                <c:pt idx="105">
                  <c:v>3.1557358376456786</c:v>
                </c:pt>
                <c:pt idx="106">
                  <c:v>-0.20932157806340657</c:v>
                </c:pt>
                <c:pt idx="107">
                  <c:v>-29.638065339389382</c:v>
                </c:pt>
                <c:pt idx="108">
                  <c:v>-27.138044840985533</c:v>
                </c:pt>
                <c:pt idx="109">
                  <c:v>3.2830746022390063</c:v>
                </c:pt>
                <c:pt idx="110">
                  <c:v>-17.382308671956967</c:v>
                </c:pt>
                <c:pt idx="111">
                  <c:v>16.858479134188975</c:v>
                </c:pt>
                <c:pt idx="112">
                  <c:v>29.998628786386131</c:v>
                </c:pt>
                <c:pt idx="113">
                  <c:v>9.0321147812584464</c:v>
                </c:pt>
                <c:pt idx="114">
                  <c:v>-3.0460191118249762</c:v>
                </c:pt>
                <c:pt idx="115">
                  <c:v>2.7606359465760519</c:v>
                </c:pt>
                <c:pt idx="116">
                  <c:v>22.450149453811786</c:v>
                </c:pt>
                <c:pt idx="117">
                  <c:v>2.0225347794274136</c:v>
                </c:pt>
                <c:pt idx="118">
                  <c:v>7.4800065294255536</c:v>
                </c:pt>
                <c:pt idx="119">
                  <c:v>-13.172802199592173</c:v>
                </c:pt>
                <c:pt idx="120">
                  <c:v>-8.9286770620582203</c:v>
                </c:pt>
                <c:pt idx="121">
                  <c:v>-12.777727948830194</c:v>
                </c:pt>
                <c:pt idx="122">
                  <c:v>17.292625006387606</c:v>
                </c:pt>
                <c:pt idx="123">
                  <c:v>9.2975749504443854</c:v>
                </c:pt>
                <c:pt idx="124">
                  <c:v>-17.745245428608364</c:v>
                </c:pt>
                <c:pt idx="125">
                  <c:v>1.1839622016520401</c:v>
                </c:pt>
                <c:pt idx="126">
                  <c:v>-22.893210638282749</c:v>
                </c:pt>
                <c:pt idx="127">
                  <c:v>-0.95384377210081794</c:v>
                </c:pt>
                <c:pt idx="128">
                  <c:v>42.025766536147117</c:v>
                </c:pt>
                <c:pt idx="129">
                  <c:v>3.0694983205102417</c:v>
                </c:pt>
                <c:pt idx="130">
                  <c:v>1.2007513259636511</c:v>
                </c:pt>
                <c:pt idx="131">
                  <c:v>-15.558224371635959</c:v>
                </c:pt>
                <c:pt idx="132">
                  <c:v>-5.1869913413909643</c:v>
                </c:pt>
                <c:pt idx="133">
                  <c:v>25.332449226231297</c:v>
                </c:pt>
                <c:pt idx="134">
                  <c:v>-27.984902904746399</c:v>
                </c:pt>
                <c:pt idx="135">
                  <c:v>0.87248508723678242</c:v>
                </c:pt>
                <c:pt idx="136">
                  <c:v>32.912327569402954</c:v>
                </c:pt>
                <c:pt idx="137">
                  <c:v>-27.861695377012886</c:v>
                </c:pt>
                <c:pt idx="138">
                  <c:v>-30.450004631722003</c:v>
                </c:pt>
                <c:pt idx="139">
                  <c:v>1.1429671262946641</c:v>
                </c:pt>
                <c:pt idx="140">
                  <c:v>-26.090980325294495</c:v>
                </c:pt>
                <c:pt idx="141">
                  <c:v>1.8365762128505381</c:v>
                </c:pt>
                <c:pt idx="142">
                  <c:v>19.91120522149177</c:v>
                </c:pt>
                <c:pt idx="143">
                  <c:v>10.116250621789462</c:v>
                </c:pt>
                <c:pt idx="144">
                  <c:v>16.433541911737734</c:v>
                </c:pt>
                <c:pt idx="145">
                  <c:v>8.8441516384727024</c:v>
                </c:pt>
                <c:pt idx="146">
                  <c:v>11.329164923918079</c:v>
                </c:pt>
                <c:pt idx="147">
                  <c:v>7.8704249735753464</c:v>
                </c:pt>
                <c:pt idx="148">
                  <c:v>-13.548780372105121</c:v>
                </c:pt>
                <c:pt idx="149">
                  <c:v>2.0568770112768391</c:v>
                </c:pt>
                <c:pt idx="150">
                  <c:v>-1.3247569684047065</c:v>
                </c:pt>
                <c:pt idx="151">
                  <c:v>-1.7029803825208631</c:v>
                </c:pt>
                <c:pt idx="152">
                  <c:v>17.915949800988798</c:v>
                </c:pt>
                <c:pt idx="153">
                  <c:v>-6.471156352579257</c:v>
                </c:pt>
                <c:pt idx="154">
                  <c:v>-15.864552845881299</c:v>
                </c:pt>
                <c:pt idx="155">
                  <c:v>-28.261835867964407</c:v>
                </c:pt>
                <c:pt idx="156">
                  <c:v>6.3416483148470348</c:v>
                </c:pt>
                <c:pt idx="157">
                  <c:v>4.9522891263904754</c:v>
                </c:pt>
                <c:pt idx="158">
                  <c:v>-19.422380635375227</c:v>
                </c:pt>
                <c:pt idx="159">
                  <c:v>23.22567630380987</c:v>
                </c:pt>
                <c:pt idx="160">
                  <c:v>2.9043492498373809</c:v>
                </c:pt>
                <c:pt idx="161">
                  <c:v>10.62074638326613</c:v>
                </c:pt>
                <c:pt idx="162">
                  <c:v>-4.6193881325578445</c:v>
                </c:pt>
                <c:pt idx="163">
                  <c:v>-8.8121791473352147</c:v>
                </c:pt>
                <c:pt idx="164">
                  <c:v>5.043975415166102</c:v>
                </c:pt>
                <c:pt idx="165">
                  <c:v>16.948118931961979</c:v>
                </c:pt>
                <c:pt idx="166">
                  <c:v>3.8965802447305187</c:v>
                </c:pt>
                <c:pt idx="167">
                  <c:v>-15.117047444509065</c:v>
                </c:pt>
                <c:pt idx="168">
                  <c:v>-9.10179433790411</c:v>
                </c:pt>
                <c:pt idx="169">
                  <c:v>-1.0690758087207968</c:v>
                </c:pt>
                <c:pt idx="170">
                  <c:v>-21.032340815320804</c:v>
                </c:pt>
                <c:pt idx="171">
                  <c:v>27.993375945358096</c:v>
                </c:pt>
                <c:pt idx="172">
                  <c:v>-15.008022398308789</c:v>
                </c:pt>
                <c:pt idx="173">
                  <c:v>-4.0531185302705843</c:v>
                </c:pt>
                <c:pt idx="174">
                  <c:v>-0.15837599019200965</c:v>
                </c:pt>
                <c:pt idx="175">
                  <c:v>2.6604699388644946</c:v>
                </c:pt>
                <c:pt idx="176">
                  <c:v>4.3890017922625937</c:v>
                </c:pt>
                <c:pt idx="177">
                  <c:v>10.014667810368508</c:v>
                </c:pt>
                <c:pt idx="178">
                  <c:v>32.527268317231247</c:v>
                </c:pt>
                <c:pt idx="179">
                  <c:v>9.9193636137351113</c:v>
                </c:pt>
                <c:pt idx="180">
                  <c:v>-3.8134103216165833</c:v>
                </c:pt>
                <c:pt idx="181">
                  <c:v>0.32787151652049218</c:v>
                </c:pt>
                <c:pt idx="182">
                  <c:v>-24.65447230257476</c:v>
                </c:pt>
                <c:pt idx="183">
                  <c:v>-23.754736642435315</c:v>
                </c:pt>
                <c:pt idx="184">
                  <c:v>-5.9639473685957896</c:v>
                </c:pt>
                <c:pt idx="185">
                  <c:v>5.7299150150970455</c:v>
                </c:pt>
                <c:pt idx="186">
                  <c:v>12.341593498881455</c:v>
                </c:pt>
                <c:pt idx="187">
                  <c:v>-0.11185464748771778</c:v>
                </c:pt>
                <c:pt idx="188">
                  <c:v>-16.611540851465644</c:v>
                </c:pt>
                <c:pt idx="189">
                  <c:v>2.8627138955221589</c:v>
                </c:pt>
                <c:pt idx="190">
                  <c:v>-22.668202036844963</c:v>
                </c:pt>
                <c:pt idx="191">
                  <c:v>18.816706751371129</c:v>
                </c:pt>
                <c:pt idx="192">
                  <c:v>-11.662061268764038</c:v>
                </c:pt>
                <c:pt idx="193">
                  <c:v>33.914909521140224</c:v>
                </c:pt>
                <c:pt idx="194">
                  <c:v>-5.4345969689766598</c:v>
                </c:pt>
                <c:pt idx="195">
                  <c:v>16.305077404664054</c:v>
                </c:pt>
                <c:pt idx="196">
                  <c:v>10.147041538406629</c:v>
                </c:pt>
                <c:pt idx="197">
                  <c:v>-32.898484592491556</c:v>
                </c:pt>
                <c:pt idx="198">
                  <c:v>-5.82441562610666</c:v>
                </c:pt>
                <c:pt idx="199">
                  <c:v>3.3730541969149499</c:v>
                </c:pt>
                <c:pt idx="200">
                  <c:v>-11.305590237093234</c:v>
                </c:pt>
                <c:pt idx="201">
                  <c:v>-17.863123250297029</c:v>
                </c:pt>
                <c:pt idx="202">
                  <c:v>6.6945817185091165</c:v>
                </c:pt>
                <c:pt idx="203">
                  <c:v>20.358802646318829</c:v>
                </c:pt>
                <c:pt idx="204">
                  <c:v>6.1182988348223581</c:v>
                </c:pt>
                <c:pt idx="205">
                  <c:v>8.9597065918751078</c:v>
                </c:pt>
                <c:pt idx="206">
                  <c:v>10.867985183863347</c:v>
                </c:pt>
                <c:pt idx="207">
                  <c:v>5.8268963692207194</c:v>
                </c:pt>
                <c:pt idx="208">
                  <c:v>9.8195003714061571</c:v>
                </c:pt>
                <c:pt idx="209">
                  <c:v>7.8286514187818064</c:v>
                </c:pt>
                <c:pt idx="210">
                  <c:v>-25.162523085078192</c:v>
                </c:pt>
                <c:pt idx="211">
                  <c:v>3.829825818268958</c:v>
                </c:pt>
                <c:pt idx="212">
                  <c:v>-4.2093262088026453</c:v>
                </c:pt>
                <c:pt idx="213">
                  <c:v>20.706474995299502</c:v>
                </c:pt>
                <c:pt idx="214">
                  <c:v>-19.43454707468063</c:v>
                </c:pt>
                <c:pt idx="215">
                  <c:v>4.3578252548490148</c:v>
                </c:pt>
                <c:pt idx="216">
                  <c:v>-24.924039809339128</c:v>
                </c:pt>
                <c:pt idx="217">
                  <c:v>-22.285535804077085</c:v>
                </c:pt>
                <c:pt idx="218">
                  <c:v>28.270203065394284</c:v>
                </c:pt>
                <c:pt idx="219">
                  <c:v>-24.257739836552304</c:v>
                </c:pt>
                <c:pt idx="220">
                  <c:v>2.1318371391959445</c:v>
                </c:pt>
                <c:pt idx="221">
                  <c:v>-15.557896394023739</c:v>
                </c:pt>
                <c:pt idx="222">
                  <c:v>-39.321996872146293</c:v>
                </c:pt>
                <c:pt idx="223">
                  <c:v>0.84602342040789758</c:v>
                </c:pt>
                <c:pt idx="224">
                  <c:v>8.9539389819221533</c:v>
                </c:pt>
                <c:pt idx="225">
                  <c:v>15.01053446207041</c:v>
                </c:pt>
                <c:pt idx="226">
                  <c:v>35.025316984324306</c:v>
                </c:pt>
                <c:pt idx="227">
                  <c:v>32.008225396220993</c:v>
                </c:pt>
                <c:pt idx="228">
                  <c:v>11.969344051511847</c:v>
                </c:pt>
                <c:pt idx="229">
                  <c:v>-8.0813717547850246</c:v>
                </c:pt>
                <c:pt idx="230">
                  <c:v>-10.134352165309231</c:v>
                </c:pt>
                <c:pt idx="231">
                  <c:v>0.81935488988279737</c:v>
                </c:pt>
                <c:pt idx="232">
                  <c:v>6.7878804242937285</c:v>
                </c:pt>
                <c:pt idx="233">
                  <c:v>-7.2216356336439222</c:v>
                </c:pt>
                <c:pt idx="234">
                  <c:v>-12.203178056292609</c:v>
                </c:pt>
                <c:pt idx="235">
                  <c:v>23.848048581870817</c:v>
                </c:pt>
                <c:pt idx="236">
                  <c:v>-4.0644357166913139</c:v>
                </c:pt>
                <c:pt idx="237">
                  <c:v>2.0615972805556027</c:v>
                </c:pt>
                <c:pt idx="238">
                  <c:v>1.2271055837835547</c:v>
                </c:pt>
                <c:pt idx="239">
                  <c:v>-27.568166089529313</c:v>
                </c:pt>
                <c:pt idx="240">
                  <c:v>-17.325597561956016</c:v>
                </c:pt>
                <c:pt idx="241">
                  <c:v>-11.047577095153546</c:v>
                </c:pt>
                <c:pt idx="242">
                  <c:v>7.2626368425484911</c:v>
                </c:pt>
                <c:pt idx="243">
                  <c:v>6.6010701893164114</c:v>
                </c:pt>
                <c:pt idx="244">
                  <c:v>2.9631982329350652</c:v>
                </c:pt>
                <c:pt idx="245">
                  <c:v>11.344114779737524</c:v>
                </c:pt>
                <c:pt idx="246">
                  <c:v>9.7386996382625206</c:v>
                </c:pt>
                <c:pt idx="247">
                  <c:v>0.14177893199697955</c:v>
                </c:pt>
                <c:pt idx="248">
                  <c:v>-45.451726613476772</c:v>
                </c:pt>
                <c:pt idx="249">
                  <c:v>3.953330535135219</c:v>
                </c:pt>
                <c:pt idx="250">
                  <c:v>8.3524377075106511</c:v>
                </c:pt>
                <c:pt idx="251">
                  <c:v>26.741513657331186</c:v>
                </c:pt>
                <c:pt idx="252">
                  <c:v>15.116977694307188</c:v>
                </c:pt>
                <c:pt idx="253">
                  <c:v>-6.5242038367249275</c:v>
                </c:pt>
                <c:pt idx="254">
                  <c:v>-46.184492987653883</c:v>
                </c:pt>
                <c:pt idx="255">
                  <c:v>20.134223975534667</c:v>
                </c:pt>
                <c:pt idx="256">
                  <c:v>9.4306225344141268</c:v>
                </c:pt>
                <c:pt idx="257">
                  <c:v>17.703910300158743</c:v>
                </c:pt>
                <c:pt idx="258">
                  <c:v>9.9537847645916884</c:v>
                </c:pt>
                <c:pt idx="259">
                  <c:v>-5.8196184904880983</c:v>
                </c:pt>
                <c:pt idx="260">
                  <c:v>-11.615784050480553</c:v>
                </c:pt>
                <c:pt idx="261">
                  <c:v>35.566121533995414</c:v>
                </c:pt>
                <c:pt idx="262">
                  <c:v>-21.272812926731</c:v>
                </c:pt>
                <c:pt idx="263">
                  <c:v>-19.131304490110985</c:v>
                </c:pt>
                <c:pt idx="264">
                  <c:v>-16.007933943073379</c:v>
                </c:pt>
                <c:pt idx="265">
                  <c:v>26.098801199097142</c:v>
                </c:pt>
                <c:pt idx="266">
                  <c:v>-22.809560375491156</c:v>
                </c:pt>
                <c:pt idx="267">
                  <c:v>-8.7314842533378307</c:v>
                </c:pt>
                <c:pt idx="268">
                  <c:v>7.3345261051671002</c:v>
                </c:pt>
                <c:pt idx="269">
                  <c:v>6.3899026119562814</c:v>
                </c:pt>
                <c:pt idx="270">
                  <c:v>-5.5640076547963355</c:v>
                </c:pt>
                <c:pt idx="271">
                  <c:v>22.474043388929804</c:v>
                </c:pt>
                <c:pt idx="272">
                  <c:v>17.505196071716103</c:v>
                </c:pt>
                <c:pt idx="273">
                  <c:v>18.53047886922911</c:v>
                </c:pt>
                <c:pt idx="274">
                  <c:v>-12.449191803792559</c:v>
                </c:pt>
                <c:pt idx="275">
                  <c:v>-4.4330086835418818</c:v>
                </c:pt>
                <c:pt idx="276">
                  <c:v>-10.420268364237483</c:v>
                </c:pt>
                <c:pt idx="277">
                  <c:v>-5.4103642962215712</c:v>
                </c:pt>
                <c:pt idx="278">
                  <c:v>36.597221328856826</c:v>
                </c:pt>
                <c:pt idx="279">
                  <c:v>25.602926296798206</c:v>
                </c:pt>
                <c:pt idx="280">
                  <c:v>3.607117274661173</c:v>
                </c:pt>
                <c:pt idx="281">
                  <c:v>-26.389901431246354</c:v>
                </c:pt>
                <c:pt idx="282">
                  <c:v>1.6121204880628131</c:v>
                </c:pt>
                <c:pt idx="283">
                  <c:v>13.613387138001565</c:v>
                </c:pt>
                <c:pt idx="284">
                  <c:v>-40.385936467081386</c:v>
                </c:pt>
                <c:pt idx="285">
                  <c:v>14.614281968690081</c:v>
                </c:pt>
                <c:pt idx="286">
                  <c:v>-20.385852361019495</c:v>
                </c:pt>
                <c:pt idx="287">
                  <c:v>-6.386256488950357</c:v>
                </c:pt>
                <c:pt idx="288">
                  <c:v>-15.386865499703363</c:v>
                </c:pt>
                <c:pt idx="289">
                  <c:v>11.61237099829261</c:v>
                </c:pt>
                <c:pt idx="290">
                  <c:v>10.611491818159276</c:v>
                </c:pt>
                <c:pt idx="291">
                  <c:v>8.6105266251151544</c:v>
                </c:pt>
                <c:pt idx="292">
                  <c:v>31.609497920039594</c:v>
                </c:pt>
                <c:pt idx="293">
                  <c:v>2.6084226410935494</c:v>
                </c:pt>
                <c:pt idx="294">
                  <c:v>15.607313443717302</c:v>
                </c:pt>
                <c:pt idx="295">
                  <c:v>3.6061797134591873</c:v>
                </c:pt>
                <c:pt idx="296">
                  <c:v>-0.39497164030793563</c:v>
                </c:pt>
                <c:pt idx="297">
                  <c:v>23.603864431790537</c:v>
                </c:pt>
                <c:pt idx="298">
                  <c:v>8.6026915931032004</c:v>
                </c:pt>
                <c:pt idx="299">
                  <c:v>21.601512482275172</c:v>
                </c:pt>
                <c:pt idx="300">
                  <c:v>-3.3996710137250976</c:v>
                </c:pt>
                <c:pt idx="301">
                  <c:v>-5.4008575550757829</c:v>
                </c:pt>
                <c:pt idx="302">
                  <c:v>-11.402046197183516</c:v>
                </c:pt>
                <c:pt idx="303">
                  <c:v>-10.403236278786384</c:v>
                </c:pt>
                <c:pt idx="304">
                  <c:v>25.595572659787667</c:v>
                </c:pt>
                <c:pt idx="305">
                  <c:v>-3.4056190641527917</c:v>
                </c:pt>
                <c:pt idx="306">
                  <c:v>-3.4068112330932725</c:v>
                </c:pt>
                <c:pt idx="307">
                  <c:v>-15.408003698959405</c:v>
                </c:pt>
                <c:pt idx="308">
                  <c:v>5.5908036383563502</c:v>
                </c:pt>
                <c:pt idx="309">
                  <c:v>-4.4103891539314635</c:v>
                </c:pt>
                <c:pt idx="310">
                  <c:v>-12.411582031002506</c:v>
                </c:pt>
                <c:pt idx="311">
                  <c:v>-9.4127749631732343</c:v>
                </c:pt>
                <c:pt idx="312">
                  <c:v>-13.413967930918355</c:v>
                </c:pt>
                <c:pt idx="313">
                  <c:v>-8.4151609214818457</c:v>
                </c:pt>
                <c:pt idx="314">
                  <c:v>3.5836460734138949</c:v>
                </c:pt>
                <c:pt idx="315">
                  <c:v>9.5824530591038783</c:v>
                </c:pt>
                <c:pt idx="316">
                  <c:v>3.5812600390035376</c:v>
                </c:pt>
                <c:pt idx="317">
                  <c:v>-8.4199329847151017</c:v>
                </c:pt>
                <c:pt idx="318">
                  <c:v>-10.421126010680265</c:v>
                </c:pt>
                <c:pt idx="319">
                  <c:v>-10.422319038031073</c:v>
                </c:pt>
                <c:pt idx="320">
                  <c:v>-11.42351206623111</c:v>
                </c:pt>
                <c:pt idx="321">
                  <c:v>-6.4247050949482922</c:v>
                </c:pt>
                <c:pt idx="322">
                  <c:v>-0.42589812397824112</c:v>
                </c:pt>
                <c:pt idx="323">
                  <c:v>11.572908846803724</c:v>
                </c:pt>
                <c:pt idx="324">
                  <c:v>0.57171581747345379</c:v>
                </c:pt>
                <c:pt idx="325">
                  <c:v>22.570522788076552</c:v>
                </c:pt>
                <c:pt idx="326">
                  <c:v>34.569329758640315</c:v>
                </c:pt>
                <c:pt idx="327">
                  <c:v>-16.43186327081888</c:v>
                </c:pt>
                <c:pt idx="328">
                  <c:v>8.5669436997084745</c:v>
                </c:pt>
                <c:pt idx="329">
                  <c:v>-35.434249329771859</c:v>
                </c:pt>
                <c:pt idx="330">
                  <c:v>5.5645576407433586</c:v>
                </c:pt>
                <c:pt idx="331">
                  <c:v>-2.4366353887440217</c:v>
                </c:pt>
                <c:pt idx="332">
                  <c:v>11.562171581767213</c:v>
                </c:pt>
                <c:pt idx="333">
                  <c:v>9.5609785522775788</c:v>
                </c:pt>
                <c:pt idx="334">
                  <c:v>5.5597855227875463</c:v>
                </c:pt>
                <c:pt idx="335">
                  <c:v>-8.4414075067027401</c:v>
                </c:pt>
                <c:pt idx="336">
                  <c:v>32.557399463806775</c:v>
                </c:pt>
                <c:pt idx="337">
                  <c:v>12.556206434316275</c:v>
                </c:pt>
                <c:pt idx="338">
                  <c:v>-16.444986595174328</c:v>
                </c:pt>
                <c:pt idx="339">
                  <c:v>-13.446179624664895</c:v>
                </c:pt>
                <c:pt idx="340">
                  <c:v>1.5526273458444695</c:v>
                </c:pt>
                <c:pt idx="341">
                  <c:v>20.551434316353884</c:v>
                </c:pt>
                <c:pt idx="342">
                  <c:v>9.5502412868632938</c:v>
                </c:pt>
                <c:pt idx="343">
                  <c:v>5.549048257372645</c:v>
                </c:pt>
                <c:pt idx="344">
                  <c:v>-12.452144772117949</c:v>
                </c:pt>
                <c:pt idx="345">
                  <c:v>8.5466621983914592</c:v>
                </c:pt>
                <c:pt idx="346">
                  <c:v>31.545469168900809</c:v>
                </c:pt>
                <c:pt idx="347">
                  <c:v>-8.4557238605897851</c:v>
                </c:pt>
                <c:pt idx="348">
                  <c:v>-18.456916890080436</c:v>
                </c:pt>
                <c:pt idx="349">
                  <c:v>-0.45810991957102948</c:v>
                </c:pt>
                <c:pt idx="350">
                  <c:v>22.54069705093832</c:v>
                </c:pt>
                <c:pt idx="351">
                  <c:v>15.539504021447726</c:v>
                </c:pt>
                <c:pt idx="352">
                  <c:v>-5.4616890080428675</c:v>
                </c:pt>
                <c:pt idx="353">
                  <c:v>24.537117962466482</c:v>
                </c:pt>
                <c:pt idx="354">
                  <c:v>12.535924932975888</c:v>
                </c:pt>
                <c:pt idx="355">
                  <c:v>-14.465268096514706</c:v>
                </c:pt>
                <c:pt idx="356">
                  <c:v>-12.466461126005356</c:v>
                </c:pt>
                <c:pt idx="357">
                  <c:v>-3.4676541554959499</c:v>
                </c:pt>
                <c:pt idx="358">
                  <c:v>13.5311528150134</c:v>
                </c:pt>
                <c:pt idx="359">
                  <c:v>-2.4700402144771942</c:v>
                </c:pt>
                <c:pt idx="360">
                  <c:v>-2.4712332439678448</c:v>
                </c:pt>
                <c:pt idx="361">
                  <c:v>-4.4724262734584386</c:v>
                </c:pt>
                <c:pt idx="362">
                  <c:v>-3.4736193029490323</c:v>
                </c:pt>
                <c:pt idx="363">
                  <c:v>-20.474812332439683</c:v>
                </c:pt>
                <c:pt idx="364">
                  <c:v>-16.476005361930277</c:v>
                </c:pt>
                <c:pt idx="365">
                  <c:v>-1.4771983914209272</c:v>
                </c:pt>
                <c:pt idx="366">
                  <c:v>14.521608579088479</c:v>
                </c:pt>
                <c:pt idx="367">
                  <c:v>1.5204155495978853</c:v>
                </c:pt>
                <c:pt idx="368">
                  <c:v>-20.480777479892765</c:v>
                </c:pt>
                <c:pt idx="369">
                  <c:v>3.5180294906166409</c:v>
                </c:pt>
                <c:pt idx="370">
                  <c:v>10.51683646112599</c:v>
                </c:pt>
                <c:pt idx="371">
                  <c:v>-21.484356568364603</c:v>
                </c:pt>
                <c:pt idx="372">
                  <c:v>-25.485549597855197</c:v>
                </c:pt>
                <c:pt idx="373">
                  <c:v>-8.4867426273458477</c:v>
                </c:pt>
                <c:pt idx="374">
                  <c:v>13.512064343163559</c:v>
                </c:pt>
                <c:pt idx="375">
                  <c:v>-25.489128686327092</c:v>
                </c:pt>
                <c:pt idx="376">
                  <c:v>9.5096782841823142</c:v>
                </c:pt>
                <c:pt idx="377">
                  <c:v>-1.4915147453082795</c:v>
                </c:pt>
                <c:pt idx="378">
                  <c:v>5.5072922252010699</c:v>
                </c:pt>
                <c:pt idx="379">
                  <c:v>13.506099195710476</c:v>
                </c:pt>
                <c:pt idx="380">
                  <c:v>-2.4950938337801745</c:v>
                </c:pt>
                <c:pt idx="381">
                  <c:v>-16.496286863270768</c:v>
                </c:pt>
                <c:pt idx="382">
                  <c:v>2.502520107238638</c:v>
                </c:pt>
                <c:pt idx="383">
                  <c:v>-28.498672922252013</c:v>
                </c:pt>
                <c:pt idx="384">
                  <c:v>3.5001340482573937</c:v>
                </c:pt>
                <c:pt idx="385">
                  <c:v>24.498941018766743</c:v>
                </c:pt>
                <c:pt idx="386">
                  <c:v>-25.502252010723851</c:v>
                </c:pt>
                <c:pt idx="387">
                  <c:v>-20.503445040214444</c:v>
                </c:pt>
                <c:pt idx="388">
                  <c:v>16.495361930294905</c:v>
                </c:pt>
                <c:pt idx="389">
                  <c:v>-15.505831099195689</c:v>
                </c:pt>
                <c:pt idx="390">
                  <c:v>1.4929758713136607</c:v>
                </c:pt>
                <c:pt idx="391">
                  <c:v>16.491782841823067</c:v>
                </c:pt>
                <c:pt idx="392">
                  <c:v>16.490589812332473</c:v>
                </c:pt>
                <c:pt idx="393">
                  <c:v>-24.510603217158177</c:v>
                </c:pt>
                <c:pt idx="394">
                  <c:v>-9.5117962466487711</c:v>
                </c:pt>
                <c:pt idx="395">
                  <c:v>-6.5129892761394217</c:v>
                </c:pt>
                <c:pt idx="396">
                  <c:v>17.485817694369985</c:v>
                </c:pt>
                <c:pt idx="397">
                  <c:v>-2.5153753351206092</c:v>
                </c:pt>
                <c:pt idx="398">
                  <c:v>14.48343163538874</c:v>
                </c:pt>
                <c:pt idx="399">
                  <c:v>-17.517761394101854</c:v>
                </c:pt>
                <c:pt idx="400">
                  <c:v>1.4810455764074959</c:v>
                </c:pt>
                <c:pt idx="401">
                  <c:v>-3.5201474530830978</c:v>
                </c:pt>
                <c:pt idx="402">
                  <c:v>-9.5213404825736916</c:v>
                </c:pt>
                <c:pt idx="403">
                  <c:v>7.4774664879356578</c:v>
                </c:pt>
                <c:pt idx="404">
                  <c:v>-22.523726541554936</c:v>
                </c:pt>
                <c:pt idx="405">
                  <c:v>-8.5249195710455865</c:v>
                </c:pt>
                <c:pt idx="406">
                  <c:v>-24.52611260053618</c:v>
                </c:pt>
                <c:pt idx="407">
                  <c:v>2.472694369973226</c:v>
                </c:pt>
                <c:pt idx="408">
                  <c:v>-14.528498659517425</c:v>
                </c:pt>
                <c:pt idx="409">
                  <c:v>27.470308310991982</c:v>
                </c:pt>
                <c:pt idx="410">
                  <c:v>-14.530884718498669</c:v>
                </c:pt>
                <c:pt idx="411">
                  <c:v>-0.53207774798926266</c:v>
                </c:pt>
                <c:pt idx="412">
                  <c:v>12.466729222520144</c:v>
                </c:pt>
                <c:pt idx="413">
                  <c:v>-18.534463806970507</c:v>
                </c:pt>
                <c:pt idx="414">
                  <c:v>-9.5356568364611007</c:v>
                </c:pt>
                <c:pt idx="415">
                  <c:v>29.463150134048249</c:v>
                </c:pt>
                <c:pt idx="416">
                  <c:v>-5.5380428954423451</c:v>
                </c:pt>
                <c:pt idx="417">
                  <c:v>7.4607640750670612</c:v>
                </c:pt>
                <c:pt idx="418">
                  <c:v>6.4595710455764106</c:v>
                </c:pt>
                <c:pt idx="419">
                  <c:v>-6.5416219839141831</c:v>
                </c:pt>
                <c:pt idx="420">
                  <c:v>5.4571849865951663</c:v>
                </c:pt>
                <c:pt idx="421">
                  <c:v>-26.544008042895427</c:v>
                </c:pt>
                <c:pt idx="422">
                  <c:v>-21.545201072386021</c:v>
                </c:pt>
                <c:pt idx="423">
                  <c:v>-0.54639410187667181</c:v>
                </c:pt>
                <c:pt idx="424">
                  <c:v>-0.54758713136726556</c:v>
                </c:pt>
                <c:pt idx="425">
                  <c:v>33.451219839142084</c:v>
                </c:pt>
                <c:pt idx="426">
                  <c:v>-4.5499731903485099</c:v>
                </c:pt>
                <c:pt idx="427">
                  <c:v>-2.5511662198391605</c:v>
                </c:pt>
                <c:pt idx="428">
                  <c:v>15.447640750670246</c:v>
                </c:pt>
                <c:pt idx="429">
                  <c:v>-9.553552278820348</c:v>
                </c:pt>
                <c:pt idx="430">
                  <c:v>-33.554745308310999</c:v>
                </c:pt>
                <c:pt idx="431">
                  <c:v>15.444061662198408</c:v>
                </c:pt>
                <c:pt idx="432">
                  <c:v>14.442868632707814</c:v>
                </c:pt>
                <c:pt idx="433">
                  <c:v>-0.55832439678283663</c:v>
                </c:pt>
                <c:pt idx="434">
                  <c:v>-2.5595174262734304</c:v>
                </c:pt>
                <c:pt idx="435">
                  <c:v>17.439289544235919</c:v>
                </c:pt>
                <c:pt idx="436">
                  <c:v>-6.5619034852546747</c:v>
                </c:pt>
                <c:pt idx="437">
                  <c:v>-11.563096514745325</c:v>
                </c:pt>
                <c:pt idx="438">
                  <c:v>0.43571045576408096</c:v>
                </c:pt>
                <c:pt idx="439">
                  <c:v>24.434517426273487</c:v>
                </c:pt>
                <c:pt idx="440">
                  <c:v>-0.56667560321716337</c:v>
                </c:pt>
                <c:pt idx="441">
                  <c:v>-27.567868632707757</c:v>
                </c:pt>
                <c:pt idx="442">
                  <c:v>-27.569061662198351</c:v>
                </c:pt>
                <c:pt idx="443">
                  <c:v>3.4297453083109986</c:v>
                </c:pt>
                <c:pt idx="444">
                  <c:v>0.42855227882040481</c:v>
                </c:pt>
                <c:pt idx="445">
                  <c:v>17.427359249329754</c:v>
                </c:pt>
                <c:pt idx="446">
                  <c:v>18.42616621983916</c:v>
                </c:pt>
                <c:pt idx="447">
                  <c:v>19.42497319034851</c:v>
                </c:pt>
                <c:pt idx="448">
                  <c:v>6.4237801608579161</c:v>
                </c:pt>
                <c:pt idx="449">
                  <c:v>8.4225871313673224</c:v>
                </c:pt>
                <c:pt idx="450">
                  <c:v>30.421394101876672</c:v>
                </c:pt>
                <c:pt idx="451">
                  <c:v>4.4202010723860781</c:v>
                </c:pt>
                <c:pt idx="452">
                  <c:v>-27.580991957104573</c:v>
                </c:pt>
                <c:pt idx="453">
                  <c:v>-26.582184986595166</c:v>
                </c:pt>
                <c:pt idx="454">
                  <c:v>-2.58337801608576</c:v>
                </c:pt>
                <c:pt idx="455">
                  <c:v>12.415428954423589</c:v>
                </c:pt>
                <c:pt idx="456">
                  <c:v>24.414235924932996</c:v>
                </c:pt>
                <c:pt idx="457">
                  <c:v>-5.5869571045576549</c:v>
                </c:pt>
                <c:pt idx="458">
                  <c:v>18.411849865951751</c:v>
                </c:pt>
                <c:pt idx="459">
                  <c:v>27.410656836461158</c:v>
                </c:pt>
                <c:pt idx="460">
                  <c:v>-1.590536193029493</c:v>
                </c:pt>
                <c:pt idx="461">
                  <c:v>-5.5917292225200868</c:v>
                </c:pt>
                <c:pt idx="462">
                  <c:v>18.407077747989263</c:v>
                </c:pt>
                <c:pt idx="463">
                  <c:v>-2.5941152815013311</c:v>
                </c:pt>
                <c:pt idx="464">
                  <c:v>-14.595308310991925</c:v>
                </c:pt>
                <c:pt idx="465">
                  <c:v>-31.596501340482575</c:v>
                </c:pt>
                <c:pt idx="466">
                  <c:v>13.402305630026831</c:v>
                </c:pt>
                <c:pt idx="467">
                  <c:v>3.4011126005361803</c:v>
                </c:pt>
                <c:pt idx="468">
                  <c:v>0.39991957104558651</c:v>
                </c:pt>
                <c:pt idx="469">
                  <c:v>-13.601273458445007</c:v>
                </c:pt>
                <c:pt idx="470">
                  <c:v>43.397533512064342</c:v>
                </c:pt>
                <c:pt idx="471">
                  <c:v>-2.6036595174262516</c:v>
                </c:pt>
                <c:pt idx="472">
                  <c:v>-5.6048525469169022</c:v>
                </c:pt>
                <c:pt idx="473">
                  <c:v>3.3939544235925041</c:v>
                </c:pt>
                <c:pt idx="474">
                  <c:v>-14.60723860589809</c:v>
                </c:pt>
                <c:pt idx="475">
                  <c:v>-33.60843163538874</c:v>
                </c:pt>
                <c:pt idx="476">
                  <c:v>32.390375335120666</c:v>
                </c:pt>
                <c:pt idx="477">
                  <c:v>-5.6108176943699846</c:v>
                </c:pt>
                <c:pt idx="478">
                  <c:v>-13.612010723860578</c:v>
                </c:pt>
                <c:pt idx="479">
                  <c:v>-3.6132037533511721</c:v>
                </c:pt>
                <c:pt idx="480">
                  <c:v>-10.614396782841823</c:v>
                </c:pt>
                <c:pt idx="481">
                  <c:v>8.3844101876675836</c:v>
                </c:pt>
                <c:pt idx="482">
                  <c:v>9.383217158176933</c:v>
                </c:pt>
                <c:pt idx="483">
                  <c:v>34.382024128686339</c:v>
                </c:pt>
                <c:pt idx="484">
                  <c:v>-1.6191689008042545</c:v>
                </c:pt>
                <c:pt idx="485">
                  <c:v>-38.620361930294905</c:v>
                </c:pt>
                <c:pt idx="486">
                  <c:v>-3.6215549597854988</c:v>
                </c:pt>
                <c:pt idx="487">
                  <c:v>-30.622747989276149</c:v>
                </c:pt>
                <c:pt idx="488">
                  <c:v>15.376058981233257</c:v>
                </c:pt>
                <c:pt idx="489">
                  <c:v>-15.625134048257337</c:v>
                </c:pt>
                <c:pt idx="490">
                  <c:v>26.373672922252013</c:v>
                </c:pt>
                <c:pt idx="491">
                  <c:v>15.372479892761419</c:v>
                </c:pt>
                <c:pt idx="492">
                  <c:v>-35.628713136729232</c:v>
                </c:pt>
                <c:pt idx="493">
                  <c:v>9.3700938337801745</c:v>
                </c:pt>
                <c:pt idx="494">
                  <c:v>4.3689008042895807</c:v>
                </c:pt>
                <c:pt idx="495">
                  <c:v>4.3677077747989301</c:v>
                </c:pt>
                <c:pt idx="496">
                  <c:v>5.3665147453083364</c:v>
                </c:pt>
                <c:pt idx="497">
                  <c:v>-1.6346782841823142</c:v>
                </c:pt>
                <c:pt idx="498">
                  <c:v>10.364128686327092</c:v>
                </c:pt>
                <c:pt idx="499">
                  <c:v>-15.637064343163502</c:v>
                </c:pt>
                <c:pt idx="500">
                  <c:v>-0.63825737265415228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829</c:v>
                </c:pt>
                <c:pt idx="1">
                  <c:v>829.05</c:v>
                </c:pt>
                <c:pt idx="2">
                  <c:v>829.09999999999991</c:v>
                </c:pt>
                <c:pt idx="3">
                  <c:v>829.14999999999986</c:v>
                </c:pt>
                <c:pt idx="4">
                  <c:v>829.19999999999982</c:v>
                </c:pt>
                <c:pt idx="5">
                  <c:v>829.24999999999977</c:v>
                </c:pt>
                <c:pt idx="6">
                  <c:v>829.29999999999973</c:v>
                </c:pt>
                <c:pt idx="7">
                  <c:v>829.34999999999968</c:v>
                </c:pt>
                <c:pt idx="8">
                  <c:v>829.39999999999964</c:v>
                </c:pt>
                <c:pt idx="9">
                  <c:v>829.44999999999959</c:v>
                </c:pt>
                <c:pt idx="10">
                  <c:v>829.49999999999955</c:v>
                </c:pt>
                <c:pt idx="11">
                  <c:v>829.5499999999995</c:v>
                </c:pt>
                <c:pt idx="12">
                  <c:v>829.59999999999945</c:v>
                </c:pt>
                <c:pt idx="13">
                  <c:v>829.64999999999941</c:v>
                </c:pt>
                <c:pt idx="14">
                  <c:v>829.69999999999936</c:v>
                </c:pt>
                <c:pt idx="15">
                  <c:v>829.74999999999932</c:v>
                </c:pt>
                <c:pt idx="16">
                  <c:v>829.79999999999927</c:v>
                </c:pt>
                <c:pt idx="17">
                  <c:v>829.84999999999923</c:v>
                </c:pt>
                <c:pt idx="18">
                  <c:v>829.89999999999918</c:v>
                </c:pt>
                <c:pt idx="19">
                  <c:v>829.94999999999914</c:v>
                </c:pt>
                <c:pt idx="20">
                  <c:v>829.99999999999909</c:v>
                </c:pt>
                <c:pt idx="21">
                  <c:v>830.04999999999905</c:v>
                </c:pt>
                <c:pt idx="22">
                  <c:v>830.099999999999</c:v>
                </c:pt>
                <c:pt idx="23">
                  <c:v>830.14999999999895</c:v>
                </c:pt>
                <c:pt idx="24">
                  <c:v>830.19999999999891</c:v>
                </c:pt>
                <c:pt idx="25">
                  <c:v>830.24999999999886</c:v>
                </c:pt>
                <c:pt idx="26">
                  <c:v>830.29999999999882</c:v>
                </c:pt>
                <c:pt idx="27">
                  <c:v>830.34999999999877</c:v>
                </c:pt>
                <c:pt idx="28">
                  <c:v>830.39999999999873</c:v>
                </c:pt>
                <c:pt idx="29">
                  <c:v>830.44999999999868</c:v>
                </c:pt>
                <c:pt idx="30">
                  <c:v>830.49999999999864</c:v>
                </c:pt>
                <c:pt idx="31">
                  <c:v>830.54999999999859</c:v>
                </c:pt>
                <c:pt idx="32">
                  <c:v>830.59999999999854</c:v>
                </c:pt>
                <c:pt idx="33">
                  <c:v>830.6499999999985</c:v>
                </c:pt>
                <c:pt idx="34">
                  <c:v>830.69999999999845</c:v>
                </c:pt>
                <c:pt idx="35">
                  <c:v>830.74999999999841</c:v>
                </c:pt>
                <c:pt idx="36">
                  <c:v>830.79999999999836</c:v>
                </c:pt>
                <c:pt idx="37">
                  <c:v>830.84999999999832</c:v>
                </c:pt>
                <c:pt idx="38">
                  <c:v>830.89999999999827</c:v>
                </c:pt>
                <c:pt idx="39">
                  <c:v>830.94999999999823</c:v>
                </c:pt>
                <c:pt idx="40">
                  <c:v>830.99999999999818</c:v>
                </c:pt>
                <c:pt idx="41">
                  <c:v>831.04999999999814</c:v>
                </c:pt>
                <c:pt idx="42">
                  <c:v>831.09999999999809</c:v>
                </c:pt>
                <c:pt idx="43">
                  <c:v>831.14999999999804</c:v>
                </c:pt>
                <c:pt idx="44">
                  <c:v>831.199999999998</c:v>
                </c:pt>
                <c:pt idx="45">
                  <c:v>831.24999999999795</c:v>
                </c:pt>
                <c:pt idx="46">
                  <c:v>831.29999999999791</c:v>
                </c:pt>
                <c:pt idx="47">
                  <c:v>831.34999999999786</c:v>
                </c:pt>
                <c:pt idx="48">
                  <c:v>831.39999999999782</c:v>
                </c:pt>
                <c:pt idx="49">
                  <c:v>831.44999999999777</c:v>
                </c:pt>
                <c:pt idx="50">
                  <c:v>831.49999999999773</c:v>
                </c:pt>
                <c:pt idx="51">
                  <c:v>831.54999999999768</c:v>
                </c:pt>
                <c:pt idx="52">
                  <c:v>831.59999999999764</c:v>
                </c:pt>
                <c:pt idx="53">
                  <c:v>831.64999999999759</c:v>
                </c:pt>
                <c:pt idx="54">
                  <c:v>831.69999999999754</c:v>
                </c:pt>
                <c:pt idx="55">
                  <c:v>831.7499999999975</c:v>
                </c:pt>
                <c:pt idx="56">
                  <c:v>831.79999999999745</c:v>
                </c:pt>
                <c:pt idx="57">
                  <c:v>831.84999999999741</c:v>
                </c:pt>
                <c:pt idx="58">
                  <c:v>831.89999999999736</c:v>
                </c:pt>
                <c:pt idx="59">
                  <c:v>831.94999999999732</c:v>
                </c:pt>
                <c:pt idx="60">
                  <c:v>831.99999999999727</c:v>
                </c:pt>
                <c:pt idx="61">
                  <c:v>832.04999999999723</c:v>
                </c:pt>
                <c:pt idx="62">
                  <c:v>832.09999999999718</c:v>
                </c:pt>
                <c:pt idx="63">
                  <c:v>832.14999999999714</c:v>
                </c:pt>
                <c:pt idx="64">
                  <c:v>832.19999999999709</c:v>
                </c:pt>
                <c:pt idx="65">
                  <c:v>832.24999999999704</c:v>
                </c:pt>
                <c:pt idx="66">
                  <c:v>832.299999999997</c:v>
                </c:pt>
                <c:pt idx="67">
                  <c:v>832.34999999999695</c:v>
                </c:pt>
                <c:pt idx="68">
                  <c:v>832.39999999999691</c:v>
                </c:pt>
                <c:pt idx="69">
                  <c:v>832.44999999999686</c:v>
                </c:pt>
                <c:pt idx="70">
                  <c:v>832.49999999999682</c:v>
                </c:pt>
                <c:pt idx="71">
                  <c:v>832.54999999999677</c:v>
                </c:pt>
                <c:pt idx="72">
                  <c:v>832.59999999999673</c:v>
                </c:pt>
                <c:pt idx="73">
                  <c:v>832.64999999999668</c:v>
                </c:pt>
                <c:pt idx="74">
                  <c:v>832.69999999999663</c:v>
                </c:pt>
                <c:pt idx="75">
                  <c:v>832.74999999999659</c:v>
                </c:pt>
                <c:pt idx="76">
                  <c:v>832.79999999999654</c:v>
                </c:pt>
                <c:pt idx="77">
                  <c:v>832.8499999999965</c:v>
                </c:pt>
                <c:pt idx="78">
                  <c:v>832.89999999999645</c:v>
                </c:pt>
                <c:pt idx="79">
                  <c:v>832.94999999999641</c:v>
                </c:pt>
                <c:pt idx="80">
                  <c:v>832.99999999999636</c:v>
                </c:pt>
                <c:pt idx="81">
                  <c:v>833.04999999999632</c:v>
                </c:pt>
                <c:pt idx="82">
                  <c:v>833.09999999999627</c:v>
                </c:pt>
                <c:pt idx="83">
                  <c:v>833.14999999999623</c:v>
                </c:pt>
                <c:pt idx="84">
                  <c:v>833.19999999999618</c:v>
                </c:pt>
                <c:pt idx="85">
                  <c:v>833.24999999999613</c:v>
                </c:pt>
                <c:pt idx="86">
                  <c:v>833.29999999999609</c:v>
                </c:pt>
                <c:pt idx="87">
                  <c:v>833.34999999999604</c:v>
                </c:pt>
                <c:pt idx="88">
                  <c:v>833.399999999996</c:v>
                </c:pt>
                <c:pt idx="89">
                  <c:v>833.44999999999595</c:v>
                </c:pt>
                <c:pt idx="90">
                  <c:v>833.49999999999591</c:v>
                </c:pt>
                <c:pt idx="91">
                  <c:v>833.54999999999586</c:v>
                </c:pt>
                <c:pt idx="92">
                  <c:v>833.59999999999582</c:v>
                </c:pt>
                <c:pt idx="93">
                  <c:v>833.64999999999577</c:v>
                </c:pt>
                <c:pt idx="94">
                  <c:v>833.69999999999573</c:v>
                </c:pt>
                <c:pt idx="95">
                  <c:v>833.74999999999568</c:v>
                </c:pt>
                <c:pt idx="96">
                  <c:v>833.79999999999563</c:v>
                </c:pt>
                <c:pt idx="97">
                  <c:v>833.84999999999559</c:v>
                </c:pt>
                <c:pt idx="98">
                  <c:v>833.89999999999554</c:v>
                </c:pt>
                <c:pt idx="99">
                  <c:v>833.9499999999955</c:v>
                </c:pt>
                <c:pt idx="100">
                  <c:v>833.99999999999545</c:v>
                </c:pt>
                <c:pt idx="101">
                  <c:v>834.04999999999541</c:v>
                </c:pt>
                <c:pt idx="102">
                  <c:v>834.09999999999536</c:v>
                </c:pt>
                <c:pt idx="103">
                  <c:v>834.14999999999532</c:v>
                </c:pt>
                <c:pt idx="104">
                  <c:v>834.19999999999527</c:v>
                </c:pt>
                <c:pt idx="105">
                  <c:v>834.24999999999523</c:v>
                </c:pt>
                <c:pt idx="106">
                  <c:v>834.29999999999518</c:v>
                </c:pt>
                <c:pt idx="107">
                  <c:v>834.34999999999513</c:v>
                </c:pt>
                <c:pt idx="108">
                  <c:v>834.39999999999509</c:v>
                </c:pt>
                <c:pt idx="109">
                  <c:v>834.44999999999504</c:v>
                </c:pt>
                <c:pt idx="110">
                  <c:v>834.499999999995</c:v>
                </c:pt>
                <c:pt idx="111">
                  <c:v>834.54999999999495</c:v>
                </c:pt>
                <c:pt idx="112">
                  <c:v>834.59999999999491</c:v>
                </c:pt>
                <c:pt idx="113">
                  <c:v>834.64999999999486</c:v>
                </c:pt>
                <c:pt idx="114">
                  <c:v>834.69999999999482</c:v>
                </c:pt>
                <c:pt idx="115">
                  <c:v>834.74999999999477</c:v>
                </c:pt>
                <c:pt idx="116">
                  <c:v>834.79999999999472</c:v>
                </c:pt>
                <c:pt idx="117">
                  <c:v>834.84999999999468</c:v>
                </c:pt>
                <c:pt idx="118">
                  <c:v>834.89999999999463</c:v>
                </c:pt>
                <c:pt idx="119">
                  <c:v>834.94999999999459</c:v>
                </c:pt>
                <c:pt idx="120">
                  <c:v>834.99999999999454</c:v>
                </c:pt>
                <c:pt idx="121">
                  <c:v>835.0499999999945</c:v>
                </c:pt>
                <c:pt idx="122">
                  <c:v>835.09999999999445</c:v>
                </c:pt>
                <c:pt idx="123">
                  <c:v>835.14999999999441</c:v>
                </c:pt>
                <c:pt idx="124">
                  <c:v>835.19999999999436</c:v>
                </c:pt>
                <c:pt idx="125">
                  <c:v>835.24999999999432</c:v>
                </c:pt>
                <c:pt idx="126">
                  <c:v>835.29999999999427</c:v>
                </c:pt>
                <c:pt idx="127">
                  <c:v>835.34999999999422</c:v>
                </c:pt>
                <c:pt idx="128">
                  <c:v>835.39999999999418</c:v>
                </c:pt>
                <c:pt idx="129">
                  <c:v>835.44999999999413</c:v>
                </c:pt>
                <c:pt idx="130">
                  <c:v>835.49999999999409</c:v>
                </c:pt>
                <c:pt idx="131">
                  <c:v>835.54999999999404</c:v>
                </c:pt>
                <c:pt idx="132">
                  <c:v>835.599999999994</c:v>
                </c:pt>
                <c:pt idx="133">
                  <c:v>835.64999999999395</c:v>
                </c:pt>
                <c:pt idx="134">
                  <c:v>835.69999999999391</c:v>
                </c:pt>
                <c:pt idx="135">
                  <c:v>835.74999999999386</c:v>
                </c:pt>
                <c:pt idx="136">
                  <c:v>835.79999999999382</c:v>
                </c:pt>
                <c:pt idx="137">
                  <c:v>835.84999999999377</c:v>
                </c:pt>
                <c:pt idx="138">
                  <c:v>835.89999999999372</c:v>
                </c:pt>
                <c:pt idx="139">
                  <c:v>835.94999999999368</c:v>
                </c:pt>
                <c:pt idx="140">
                  <c:v>835.99999999999363</c:v>
                </c:pt>
                <c:pt idx="141">
                  <c:v>836.04999999999359</c:v>
                </c:pt>
                <c:pt idx="142">
                  <c:v>836.09999999999354</c:v>
                </c:pt>
                <c:pt idx="143">
                  <c:v>836.1499999999935</c:v>
                </c:pt>
                <c:pt idx="144">
                  <c:v>836.19999999999345</c:v>
                </c:pt>
                <c:pt idx="145">
                  <c:v>836.24999999999341</c:v>
                </c:pt>
                <c:pt idx="146">
                  <c:v>836.29999999999336</c:v>
                </c:pt>
                <c:pt idx="147">
                  <c:v>836.34999999999332</c:v>
                </c:pt>
                <c:pt idx="148">
                  <c:v>836.39999999999327</c:v>
                </c:pt>
                <c:pt idx="149">
                  <c:v>836.44999999999322</c:v>
                </c:pt>
                <c:pt idx="150">
                  <c:v>836.49999999999318</c:v>
                </c:pt>
                <c:pt idx="151">
                  <c:v>836.54999999999313</c:v>
                </c:pt>
                <c:pt idx="152">
                  <c:v>836.59999999999309</c:v>
                </c:pt>
                <c:pt idx="153">
                  <c:v>836.64999999999304</c:v>
                </c:pt>
                <c:pt idx="154">
                  <c:v>836.699999999993</c:v>
                </c:pt>
                <c:pt idx="155">
                  <c:v>836.74999999999295</c:v>
                </c:pt>
                <c:pt idx="156">
                  <c:v>836.79999999999291</c:v>
                </c:pt>
                <c:pt idx="157">
                  <c:v>836.84999999999286</c:v>
                </c:pt>
                <c:pt idx="158">
                  <c:v>836.89999999999281</c:v>
                </c:pt>
                <c:pt idx="159">
                  <c:v>836.94999999999277</c:v>
                </c:pt>
                <c:pt idx="160">
                  <c:v>836.99999999999272</c:v>
                </c:pt>
                <c:pt idx="161">
                  <c:v>837.04999999999268</c:v>
                </c:pt>
                <c:pt idx="162">
                  <c:v>837.09999999999263</c:v>
                </c:pt>
                <c:pt idx="163">
                  <c:v>837.14999999999259</c:v>
                </c:pt>
                <c:pt idx="164">
                  <c:v>837.19999999999254</c:v>
                </c:pt>
                <c:pt idx="165">
                  <c:v>837.2499999999925</c:v>
                </c:pt>
                <c:pt idx="166">
                  <c:v>837.29999999999245</c:v>
                </c:pt>
                <c:pt idx="167">
                  <c:v>837.34999999999241</c:v>
                </c:pt>
                <c:pt idx="168">
                  <c:v>837.39999999999236</c:v>
                </c:pt>
                <c:pt idx="169">
                  <c:v>837.44999999999231</c:v>
                </c:pt>
                <c:pt idx="170">
                  <c:v>837.49999999999227</c:v>
                </c:pt>
                <c:pt idx="171">
                  <c:v>837.54999999999222</c:v>
                </c:pt>
                <c:pt idx="172">
                  <c:v>837.59999999999218</c:v>
                </c:pt>
                <c:pt idx="173">
                  <c:v>837.64999999999213</c:v>
                </c:pt>
                <c:pt idx="174">
                  <c:v>837.69999999999209</c:v>
                </c:pt>
                <c:pt idx="175">
                  <c:v>837.74999999999204</c:v>
                </c:pt>
                <c:pt idx="176">
                  <c:v>837.799999999992</c:v>
                </c:pt>
                <c:pt idx="177">
                  <c:v>837.84999999999195</c:v>
                </c:pt>
                <c:pt idx="178">
                  <c:v>837.89999999999191</c:v>
                </c:pt>
                <c:pt idx="179">
                  <c:v>837.94999999999186</c:v>
                </c:pt>
                <c:pt idx="180">
                  <c:v>837.99999999999181</c:v>
                </c:pt>
                <c:pt idx="181">
                  <c:v>838.04999999999177</c:v>
                </c:pt>
                <c:pt idx="182">
                  <c:v>838.09999999999172</c:v>
                </c:pt>
                <c:pt idx="183">
                  <c:v>838.14999999999168</c:v>
                </c:pt>
                <c:pt idx="184">
                  <c:v>838.19999999999163</c:v>
                </c:pt>
                <c:pt idx="185">
                  <c:v>838.24999999999159</c:v>
                </c:pt>
                <c:pt idx="186">
                  <c:v>838.29999999999154</c:v>
                </c:pt>
                <c:pt idx="187">
                  <c:v>838.3499999999915</c:v>
                </c:pt>
                <c:pt idx="188">
                  <c:v>838.39999999999145</c:v>
                </c:pt>
                <c:pt idx="189">
                  <c:v>838.44999999999141</c:v>
                </c:pt>
                <c:pt idx="190">
                  <c:v>838.49999999999136</c:v>
                </c:pt>
                <c:pt idx="191">
                  <c:v>838.54999999999131</c:v>
                </c:pt>
                <c:pt idx="192">
                  <c:v>838.59999999999127</c:v>
                </c:pt>
                <c:pt idx="193">
                  <c:v>838.64999999999122</c:v>
                </c:pt>
                <c:pt idx="194">
                  <c:v>838.69999999999118</c:v>
                </c:pt>
                <c:pt idx="195">
                  <c:v>838.74999999999113</c:v>
                </c:pt>
                <c:pt idx="196">
                  <c:v>838.79999999999109</c:v>
                </c:pt>
                <c:pt idx="197">
                  <c:v>838.84999999999104</c:v>
                </c:pt>
                <c:pt idx="198">
                  <c:v>838.899999999991</c:v>
                </c:pt>
                <c:pt idx="199">
                  <c:v>838.94999999999095</c:v>
                </c:pt>
                <c:pt idx="200">
                  <c:v>838.99999999999091</c:v>
                </c:pt>
                <c:pt idx="201">
                  <c:v>839.04999999999086</c:v>
                </c:pt>
                <c:pt idx="202">
                  <c:v>839.09999999999081</c:v>
                </c:pt>
                <c:pt idx="203">
                  <c:v>839.14999999999077</c:v>
                </c:pt>
                <c:pt idx="204">
                  <c:v>839.19999999999072</c:v>
                </c:pt>
                <c:pt idx="205">
                  <c:v>839.24999999999068</c:v>
                </c:pt>
                <c:pt idx="206">
                  <c:v>839.29999999999063</c:v>
                </c:pt>
                <c:pt idx="207">
                  <c:v>839.34999999999059</c:v>
                </c:pt>
                <c:pt idx="208">
                  <c:v>839.39999999999054</c:v>
                </c:pt>
                <c:pt idx="209">
                  <c:v>839.4499999999905</c:v>
                </c:pt>
                <c:pt idx="210">
                  <c:v>839.49999999999045</c:v>
                </c:pt>
                <c:pt idx="211">
                  <c:v>839.5499999999904</c:v>
                </c:pt>
                <c:pt idx="212">
                  <c:v>839.59999999999036</c:v>
                </c:pt>
                <c:pt idx="213">
                  <c:v>839.64999999999031</c:v>
                </c:pt>
                <c:pt idx="214">
                  <c:v>839.69999999999027</c:v>
                </c:pt>
                <c:pt idx="215">
                  <c:v>839.74999999999022</c:v>
                </c:pt>
                <c:pt idx="216">
                  <c:v>839.79999999999018</c:v>
                </c:pt>
                <c:pt idx="217">
                  <c:v>839.84999999999013</c:v>
                </c:pt>
                <c:pt idx="218">
                  <c:v>839.89999999999009</c:v>
                </c:pt>
                <c:pt idx="219">
                  <c:v>839.94999999999004</c:v>
                </c:pt>
                <c:pt idx="220">
                  <c:v>839.99999999999</c:v>
                </c:pt>
                <c:pt idx="221">
                  <c:v>840.04999999998995</c:v>
                </c:pt>
                <c:pt idx="222">
                  <c:v>840.0999999999899</c:v>
                </c:pt>
                <c:pt idx="223">
                  <c:v>840.14999999998986</c:v>
                </c:pt>
                <c:pt idx="224">
                  <c:v>840.19999999998981</c:v>
                </c:pt>
                <c:pt idx="225">
                  <c:v>840.24999999998977</c:v>
                </c:pt>
                <c:pt idx="226">
                  <c:v>840.29999999998972</c:v>
                </c:pt>
                <c:pt idx="227">
                  <c:v>840.34999999998968</c:v>
                </c:pt>
                <c:pt idx="228">
                  <c:v>840.39999999998963</c:v>
                </c:pt>
                <c:pt idx="229">
                  <c:v>840.44999999998959</c:v>
                </c:pt>
                <c:pt idx="230">
                  <c:v>840.49999999998954</c:v>
                </c:pt>
                <c:pt idx="231">
                  <c:v>840.5499999999895</c:v>
                </c:pt>
                <c:pt idx="232">
                  <c:v>840.59999999998945</c:v>
                </c:pt>
                <c:pt idx="233">
                  <c:v>840.6499999999894</c:v>
                </c:pt>
                <c:pt idx="234">
                  <c:v>840.69999999998936</c:v>
                </c:pt>
                <c:pt idx="235">
                  <c:v>840.74999999998931</c:v>
                </c:pt>
                <c:pt idx="236">
                  <c:v>840.79999999998927</c:v>
                </c:pt>
                <c:pt idx="237">
                  <c:v>840.84999999998922</c:v>
                </c:pt>
                <c:pt idx="238">
                  <c:v>840.89999999998918</c:v>
                </c:pt>
                <c:pt idx="239">
                  <c:v>840.94999999998913</c:v>
                </c:pt>
                <c:pt idx="240">
                  <c:v>840.99999999998909</c:v>
                </c:pt>
                <c:pt idx="241">
                  <c:v>841.04999999998904</c:v>
                </c:pt>
                <c:pt idx="242">
                  <c:v>841.099999999989</c:v>
                </c:pt>
                <c:pt idx="243">
                  <c:v>841.14999999998895</c:v>
                </c:pt>
                <c:pt idx="244">
                  <c:v>841.1999999999889</c:v>
                </c:pt>
                <c:pt idx="245">
                  <c:v>841.24999999998886</c:v>
                </c:pt>
                <c:pt idx="246">
                  <c:v>841.29999999998881</c:v>
                </c:pt>
                <c:pt idx="247">
                  <c:v>841.34999999998877</c:v>
                </c:pt>
                <c:pt idx="248">
                  <c:v>841.39999999998872</c:v>
                </c:pt>
                <c:pt idx="249">
                  <c:v>841.44999999998868</c:v>
                </c:pt>
                <c:pt idx="250">
                  <c:v>841.49999999998863</c:v>
                </c:pt>
                <c:pt idx="251">
                  <c:v>841.54999999998859</c:v>
                </c:pt>
                <c:pt idx="252">
                  <c:v>841.59999999998854</c:v>
                </c:pt>
                <c:pt idx="253">
                  <c:v>841.64999999998849</c:v>
                </c:pt>
                <c:pt idx="254">
                  <c:v>841.69999999998845</c:v>
                </c:pt>
                <c:pt idx="255">
                  <c:v>841.7499999999884</c:v>
                </c:pt>
                <c:pt idx="256">
                  <c:v>841.79999999998836</c:v>
                </c:pt>
                <c:pt idx="257">
                  <c:v>841.84999999998831</c:v>
                </c:pt>
                <c:pt idx="258">
                  <c:v>841.89999999998827</c:v>
                </c:pt>
                <c:pt idx="259">
                  <c:v>841.94999999998822</c:v>
                </c:pt>
                <c:pt idx="260">
                  <c:v>841.99999999998818</c:v>
                </c:pt>
                <c:pt idx="261">
                  <c:v>842.04999999998813</c:v>
                </c:pt>
                <c:pt idx="262">
                  <c:v>842.09999999998809</c:v>
                </c:pt>
                <c:pt idx="263">
                  <c:v>842.14999999998804</c:v>
                </c:pt>
                <c:pt idx="264">
                  <c:v>842.19999999998799</c:v>
                </c:pt>
                <c:pt idx="265">
                  <c:v>842.24999999998795</c:v>
                </c:pt>
                <c:pt idx="266">
                  <c:v>842.2999999999879</c:v>
                </c:pt>
                <c:pt idx="267">
                  <c:v>842.34999999998786</c:v>
                </c:pt>
                <c:pt idx="268">
                  <c:v>842.39999999998781</c:v>
                </c:pt>
                <c:pt idx="269">
                  <c:v>842.44999999998777</c:v>
                </c:pt>
                <c:pt idx="270">
                  <c:v>842.49999999998772</c:v>
                </c:pt>
                <c:pt idx="271">
                  <c:v>842.54999999998768</c:v>
                </c:pt>
                <c:pt idx="272">
                  <c:v>842.59999999998763</c:v>
                </c:pt>
                <c:pt idx="273">
                  <c:v>842.64999999998759</c:v>
                </c:pt>
                <c:pt idx="274">
                  <c:v>842.69999999998754</c:v>
                </c:pt>
                <c:pt idx="275">
                  <c:v>842.74999999998749</c:v>
                </c:pt>
                <c:pt idx="276">
                  <c:v>842.79999999998745</c:v>
                </c:pt>
                <c:pt idx="277">
                  <c:v>842.8499999999874</c:v>
                </c:pt>
                <c:pt idx="278">
                  <c:v>842.89999999998736</c:v>
                </c:pt>
                <c:pt idx="279">
                  <c:v>842.94999999998731</c:v>
                </c:pt>
                <c:pt idx="280">
                  <c:v>842.99999999998727</c:v>
                </c:pt>
                <c:pt idx="281">
                  <c:v>843.04999999998722</c:v>
                </c:pt>
                <c:pt idx="282">
                  <c:v>843.09999999998718</c:v>
                </c:pt>
                <c:pt idx="283">
                  <c:v>843.14999999998713</c:v>
                </c:pt>
                <c:pt idx="284">
                  <c:v>843.19999999998709</c:v>
                </c:pt>
                <c:pt idx="285">
                  <c:v>843.24999999998704</c:v>
                </c:pt>
                <c:pt idx="286">
                  <c:v>843.29999999998699</c:v>
                </c:pt>
                <c:pt idx="287">
                  <c:v>843.34999999998695</c:v>
                </c:pt>
                <c:pt idx="288">
                  <c:v>843.3999999999869</c:v>
                </c:pt>
                <c:pt idx="289">
                  <c:v>843.44999999998686</c:v>
                </c:pt>
                <c:pt idx="290">
                  <c:v>843.49999999998681</c:v>
                </c:pt>
                <c:pt idx="291">
                  <c:v>843.54999999998677</c:v>
                </c:pt>
                <c:pt idx="292">
                  <c:v>843.59999999998672</c:v>
                </c:pt>
                <c:pt idx="293">
                  <c:v>843.64999999998668</c:v>
                </c:pt>
                <c:pt idx="294">
                  <c:v>843.69999999998663</c:v>
                </c:pt>
                <c:pt idx="295">
                  <c:v>843.74999999998658</c:v>
                </c:pt>
                <c:pt idx="296">
                  <c:v>843.79999999998654</c:v>
                </c:pt>
                <c:pt idx="297">
                  <c:v>843.84999999998649</c:v>
                </c:pt>
                <c:pt idx="298">
                  <c:v>843.89999999998645</c:v>
                </c:pt>
                <c:pt idx="299">
                  <c:v>843.9499999999864</c:v>
                </c:pt>
                <c:pt idx="300">
                  <c:v>843.99999999998636</c:v>
                </c:pt>
                <c:pt idx="301">
                  <c:v>844.04999999998631</c:v>
                </c:pt>
                <c:pt idx="302">
                  <c:v>844.09999999998627</c:v>
                </c:pt>
                <c:pt idx="303">
                  <c:v>844.14999999998622</c:v>
                </c:pt>
                <c:pt idx="304">
                  <c:v>844.19999999998618</c:v>
                </c:pt>
                <c:pt idx="305">
                  <c:v>844.24999999998613</c:v>
                </c:pt>
                <c:pt idx="306">
                  <c:v>844.29999999998608</c:v>
                </c:pt>
                <c:pt idx="307">
                  <c:v>844.34999999998604</c:v>
                </c:pt>
                <c:pt idx="308">
                  <c:v>844.39999999998599</c:v>
                </c:pt>
                <c:pt idx="309">
                  <c:v>844.44999999998595</c:v>
                </c:pt>
                <c:pt idx="310">
                  <c:v>844.4999999999859</c:v>
                </c:pt>
                <c:pt idx="311">
                  <c:v>844.54999999998586</c:v>
                </c:pt>
                <c:pt idx="312">
                  <c:v>844.59999999998581</c:v>
                </c:pt>
                <c:pt idx="313">
                  <c:v>844.64999999998577</c:v>
                </c:pt>
                <c:pt idx="314">
                  <c:v>844.69999999998572</c:v>
                </c:pt>
                <c:pt idx="315">
                  <c:v>844.74999999998568</c:v>
                </c:pt>
                <c:pt idx="316">
                  <c:v>844.79999999998563</c:v>
                </c:pt>
                <c:pt idx="317">
                  <c:v>844.84999999998558</c:v>
                </c:pt>
                <c:pt idx="318">
                  <c:v>844.89999999998554</c:v>
                </c:pt>
                <c:pt idx="319">
                  <c:v>844.94999999998549</c:v>
                </c:pt>
                <c:pt idx="320">
                  <c:v>844.99999999998545</c:v>
                </c:pt>
                <c:pt idx="321">
                  <c:v>845.0499999999854</c:v>
                </c:pt>
                <c:pt idx="322">
                  <c:v>845.09999999998536</c:v>
                </c:pt>
                <c:pt idx="323">
                  <c:v>845.14999999998531</c:v>
                </c:pt>
                <c:pt idx="324">
                  <c:v>845.19999999998527</c:v>
                </c:pt>
                <c:pt idx="325">
                  <c:v>845.24999999998522</c:v>
                </c:pt>
                <c:pt idx="326">
                  <c:v>845.29999999998518</c:v>
                </c:pt>
                <c:pt idx="327">
                  <c:v>845.34999999998513</c:v>
                </c:pt>
                <c:pt idx="328">
                  <c:v>845.39999999998508</c:v>
                </c:pt>
                <c:pt idx="329">
                  <c:v>845.44999999998504</c:v>
                </c:pt>
                <c:pt idx="330">
                  <c:v>845.49999999998499</c:v>
                </c:pt>
                <c:pt idx="331">
                  <c:v>845.54999999998495</c:v>
                </c:pt>
                <c:pt idx="332">
                  <c:v>845.5999999999849</c:v>
                </c:pt>
                <c:pt idx="333">
                  <c:v>845.64999999998486</c:v>
                </c:pt>
                <c:pt idx="334">
                  <c:v>845.69999999998481</c:v>
                </c:pt>
                <c:pt idx="335">
                  <c:v>845.74999999998477</c:v>
                </c:pt>
                <c:pt idx="336">
                  <c:v>845.79999999998472</c:v>
                </c:pt>
                <c:pt idx="337">
                  <c:v>845.84999999998468</c:v>
                </c:pt>
                <c:pt idx="338">
                  <c:v>845.89999999998463</c:v>
                </c:pt>
                <c:pt idx="339">
                  <c:v>845.94999999998458</c:v>
                </c:pt>
                <c:pt idx="340">
                  <c:v>845.99999999998454</c:v>
                </c:pt>
                <c:pt idx="341">
                  <c:v>846.04999999998449</c:v>
                </c:pt>
                <c:pt idx="342">
                  <c:v>846.09999999998445</c:v>
                </c:pt>
                <c:pt idx="343">
                  <c:v>846.1499999999844</c:v>
                </c:pt>
                <c:pt idx="344">
                  <c:v>846.19999999998436</c:v>
                </c:pt>
                <c:pt idx="345">
                  <c:v>846.24999999998431</c:v>
                </c:pt>
                <c:pt idx="346">
                  <c:v>846.29999999998427</c:v>
                </c:pt>
                <c:pt idx="347">
                  <c:v>846.34999999998422</c:v>
                </c:pt>
                <c:pt idx="348">
                  <c:v>846.39999999998417</c:v>
                </c:pt>
                <c:pt idx="349">
                  <c:v>846.44999999998413</c:v>
                </c:pt>
                <c:pt idx="350">
                  <c:v>846.49999999998408</c:v>
                </c:pt>
                <c:pt idx="351">
                  <c:v>846.54999999998404</c:v>
                </c:pt>
                <c:pt idx="352">
                  <c:v>846.59999999998399</c:v>
                </c:pt>
                <c:pt idx="353">
                  <c:v>846.64999999998395</c:v>
                </c:pt>
                <c:pt idx="354">
                  <c:v>846.6999999999839</c:v>
                </c:pt>
                <c:pt idx="355">
                  <c:v>846.74999999998386</c:v>
                </c:pt>
                <c:pt idx="356">
                  <c:v>846.79999999998381</c:v>
                </c:pt>
                <c:pt idx="357">
                  <c:v>846.84999999998377</c:v>
                </c:pt>
                <c:pt idx="358">
                  <c:v>846.89999999998372</c:v>
                </c:pt>
                <c:pt idx="359">
                  <c:v>846.94999999998367</c:v>
                </c:pt>
                <c:pt idx="360">
                  <c:v>846.99999999998363</c:v>
                </c:pt>
                <c:pt idx="361">
                  <c:v>847.04999999998358</c:v>
                </c:pt>
                <c:pt idx="362">
                  <c:v>847.09999999998354</c:v>
                </c:pt>
                <c:pt idx="363">
                  <c:v>847.14999999998349</c:v>
                </c:pt>
                <c:pt idx="364">
                  <c:v>847.19999999998345</c:v>
                </c:pt>
                <c:pt idx="365">
                  <c:v>847.2499999999834</c:v>
                </c:pt>
                <c:pt idx="366">
                  <c:v>847.29999999998336</c:v>
                </c:pt>
                <c:pt idx="367">
                  <c:v>847.34999999998331</c:v>
                </c:pt>
                <c:pt idx="368">
                  <c:v>847.39999999998327</c:v>
                </c:pt>
                <c:pt idx="369">
                  <c:v>847.44999999998322</c:v>
                </c:pt>
                <c:pt idx="370">
                  <c:v>847.49999999998317</c:v>
                </c:pt>
                <c:pt idx="371">
                  <c:v>847.54999999998313</c:v>
                </c:pt>
                <c:pt idx="372">
                  <c:v>847.59999999998308</c:v>
                </c:pt>
                <c:pt idx="373">
                  <c:v>847.64999999998304</c:v>
                </c:pt>
                <c:pt idx="374">
                  <c:v>847.69999999998299</c:v>
                </c:pt>
                <c:pt idx="375">
                  <c:v>847.74999999998295</c:v>
                </c:pt>
                <c:pt idx="376">
                  <c:v>847.7999999999829</c:v>
                </c:pt>
                <c:pt idx="377">
                  <c:v>847.84999999998286</c:v>
                </c:pt>
                <c:pt idx="378">
                  <c:v>847.89999999998281</c:v>
                </c:pt>
                <c:pt idx="379">
                  <c:v>847.94999999998277</c:v>
                </c:pt>
                <c:pt idx="380">
                  <c:v>847.99999999998272</c:v>
                </c:pt>
                <c:pt idx="381">
                  <c:v>848.04999999998267</c:v>
                </c:pt>
                <c:pt idx="382">
                  <c:v>848.09999999998263</c:v>
                </c:pt>
                <c:pt idx="383">
                  <c:v>848.14999999998258</c:v>
                </c:pt>
                <c:pt idx="384">
                  <c:v>848.19999999998254</c:v>
                </c:pt>
                <c:pt idx="385">
                  <c:v>848.24999999998249</c:v>
                </c:pt>
                <c:pt idx="386">
                  <c:v>848.29999999998245</c:v>
                </c:pt>
                <c:pt idx="387">
                  <c:v>848.3499999999824</c:v>
                </c:pt>
                <c:pt idx="388">
                  <c:v>848.39999999998236</c:v>
                </c:pt>
                <c:pt idx="389">
                  <c:v>848.44999999998231</c:v>
                </c:pt>
                <c:pt idx="390">
                  <c:v>848.49999999998226</c:v>
                </c:pt>
                <c:pt idx="391">
                  <c:v>848.54999999998222</c:v>
                </c:pt>
                <c:pt idx="392">
                  <c:v>848.59999999998217</c:v>
                </c:pt>
                <c:pt idx="393">
                  <c:v>848.64999999998213</c:v>
                </c:pt>
                <c:pt idx="394">
                  <c:v>848.69999999998208</c:v>
                </c:pt>
                <c:pt idx="395">
                  <c:v>848.74999999998204</c:v>
                </c:pt>
                <c:pt idx="396">
                  <c:v>848.79999999998199</c:v>
                </c:pt>
                <c:pt idx="397">
                  <c:v>848.84999999998195</c:v>
                </c:pt>
                <c:pt idx="398">
                  <c:v>848.8999999999819</c:v>
                </c:pt>
                <c:pt idx="399">
                  <c:v>848.94999999998186</c:v>
                </c:pt>
                <c:pt idx="400">
                  <c:v>848.99999999998181</c:v>
                </c:pt>
                <c:pt idx="401">
                  <c:v>849.04999999998176</c:v>
                </c:pt>
                <c:pt idx="402">
                  <c:v>849.09999999998172</c:v>
                </c:pt>
                <c:pt idx="403">
                  <c:v>849.14999999998167</c:v>
                </c:pt>
                <c:pt idx="404">
                  <c:v>849.19999999998163</c:v>
                </c:pt>
                <c:pt idx="405">
                  <c:v>849.24999999998158</c:v>
                </c:pt>
                <c:pt idx="406">
                  <c:v>849.29999999998154</c:v>
                </c:pt>
                <c:pt idx="407">
                  <c:v>849.34999999998149</c:v>
                </c:pt>
                <c:pt idx="408">
                  <c:v>849.39999999998145</c:v>
                </c:pt>
                <c:pt idx="409">
                  <c:v>849.4499999999814</c:v>
                </c:pt>
                <c:pt idx="410">
                  <c:v>849.49999999998136</c:v>
                </c:pt>
                <c:pt idx="411">
                  <c:v>849.54999999998131</c:v>
                </c:pt>
                <c:pt idx="412">
                  <c:v>849.59999999998126</c:v>
                </c:pt>
                <c:pt idx="413">
                  <c:v>849.64999999998122</c:v>
                </c:pt>
                <c:pt idx="414">
                  <c:v>849.69999999998117</c:v>
                </c:pt>
                <c:pt idx="415">
                  <c:v>849.74999999998113</c:v>
                </c:pt>
                <c:pt idx="416">
                  <c:v>849.79999999998108</c:v>
                </c:pt>
                <c:pt idx="417">
                  <c:v>849.84999999998104</c:v>
                </c:pt>
                <c:pt idx="418">
                  <c:v>849.89999999998099</c:v>
                </c:pt>
                <c:pt idx="419">
                  <c:v>849.94999999998095</c:v>
                </c:pt>
                <c:pt idx="420">
                  <c:v>849.9999999999809</c:v>
                </c:pt>
                <c:pt idx="421">
                  <c:v>850.04999999998086</c:v>
                </c:pt>
                <c:pt idx="422">
                  <c:v>850.09999999998081</c:v>
                </c:pt>
                <c:pt idx="423">
                  <c:v>850.14999999998076</c:v>
                </c:pt>
                <c:pt idx="424">
                  <c:v>850.19999999998072</c:v>
                </c:pt>
                <c:pt idx="425">
                  <c:v>850.24999999998067</c:v>
                </c:pt>
                <c:pt idx="426">
                  <c:v>850.29999999998063</c:v>
                </c:pt>
                <c:pt idx="427">
                  <c:v>850.34999999998058</c:v>
                </c:pt>
                <c:pt idx="428">
                  <c:v>850.39999999998054</c:v>
                </c:pt>
                <c:pt idx="429">
                  <c:v>850.44999999998049</c:v>
                </c:pt>
                <c:pt idx="430">
                  <c:v>850.49999999998045</c:v>
                </c:pt>
                <c:pt idx="431">
                  <c:v>850.5499999999804</c:v>
                </c:pt>
                <c:pt idx="432">
                  <c:v>850.59999999998035</c:v>
                </c:pt>
                <c:pt idx="433">
                  <c:v>850.64999999998031</c:v>
                </c:pt>
                <c:pt idx="434">
                  <c:v>850.69999999998026</c:v>
                </c:pt>
                <c:pt idx="435">
                  <c:v>850.74999999998022</c:v>
                </c:pt>
                <c:pt idx="436">
                  <c:v>850.79999999998017</c:v>
                </c:pt>
                <c:pt idx="437">
                  <c:v>850.84999999998013</c:v>
                </c:pt>
                <c:pt idx="438">
                  <c:v>850.89999999998008</c:v>
                </c:pt>
                <c:pt idx="439">
                  <c:v>850.94999999998004</c:v>
                </c:pt>
                <c:pt idx="440">
                  <c:v>850.99999999997999</c:v>
                </c:pt>
                <c:pt idx="441">
                  <c:v>851.04999999997995</c:v>
                </c:pt>
                <c:pt idx="442">
                  <c:v>851.0999999999799</c:v>
                </c:pt>
                <c:pt idx="443">
                  <c:v>851.14999999997985</c:v>
                </c:pt>
                <c:pt idx="444">
                  <c:v>851.19999999997981</c:v>
                </c:pt>
                <c:pt idx="445">
                  <c:v>851.24999999997976</c:v>
                </c:pt>
                <c:pt idx="446">
                  <c:v>851.29999999997972</c:v>
                </c:pt>
                <c:pt idx="447">
                  <c:v>851.34999999997967</c:v>
                </c:pt>
                <c:pt idx="448">
                  <c:v>851.39999999997963</c:v>
                </c:pt>
                <c:pt idx="449">
                  <c:v>851.44999999997958</c:v>
                </c:pt>
                <c:pt idx="450">
                  <c:v>851.49999999997954</c:v>
                </c:pt>
                <c:pt idx="451">
                  <c:v>851.54999999997949</c:v>
                </c:pt>
                <c:pt idx="452">
                  <c:v>851.59999999997945</c:v>
                </c:pt>
                <c:pt idx="453">
                  <c:v>851.6499999999794</c:v>
                </c:pt>
                <c:pt idx="454">
                  <c:v>851.69999999997935</c:v>
                </c:pt>
                <c:pt idx="455">
                  <c:v>851.74999999997931</c:v>
                </c:pt>
                <c:pt idx="456">
                  <c:v>851.79999999997926</c:v>
                </c:pt>
                <c:pt idx="457">
                  <c:v>851.84999999997922</c:v>
                </c:pt>
                <c:pt idx="458">
                  <c:v>851.89999999997917</c:v>
                </c:pt>
                <c:pt idx="459">
                  <c:v>851.94999999997913</c:v>
                </c:pt>
                <c:pt idx="460">
                  <c:v>851.99999999997908</c:v>
                </c:pt>
                <c:pt idx="461">
                  <c:v>852.04999999997904</c:v>
                </c:pt>
                <c:pt idx="462">
                  <c:v>852.09999999997899</c:v>
                </c:pt>
                <c:pt idx="463">
                  <c:v>852.14999999997895</c:v>
                </c:pt>
                <c:pt idx="464">
                  <c:v>852.1999999999789</c:v>
                </c:pt>
                <c:pt idx="465">
                  <c:v>852.24999999997885</c:v>
                </c:pt>
                <c:pt idx="466">
                  <c:v>852.29999999997881</c:v>
                </c:pt>
                <c:pt idx="467">
                  <c:v>852.34999999997876</c:v>
                </c:pt>
                <c:pt idx="468">
                  <c:v>852.39999999997872</c:v>
                </c:pt>
                <c:pt idx="469">
                  <c:v>852.44999999997867</c:v>
                </c:pt>
                <c:pt idx="470">
                  <c:v>852.49999999997863</c:v>
                </c:pt>
                <c:pt idx="471">
                  <c:v>852.54999999997858</c:v>
                </c:pt>
                <c:pt idx="472">
                  <c:v>852.59999999997854</c:v>
                </c:pt>
                <c:pt idx="473">
                  <c:v>852.64999999997849</c:v>
                </c:pt>
                <c:pt idx="474">
                  <c:v>852.69999999997844</c:v>
                </c:pt>
                <c:pt idx="475">
                  <c:v>852.7499999999784</c:v>
                </c:pt>
                <c:pt idx="476">
                  <c:v>852.79999999997835</c:v>
                </c:pt>
                <c:pt idx="477">
                  <c:v>852.84999999997831</c:v>
                </c:pt>
                <c:pt idx="478">
                  <c:v>852.89999999997826</c:v>
                </c:pt>
                <c:pt idx="479">
                  <c:v>852.94999999997822</c:v>
                </c:pt>
                <c:pt idx="480">
                  <c:v>852.99999999997817</c:v>
                </c:pt>
                <c:pt idx="481">
                  <c:v>853.04999999997813</c:v>
                </c:pt>
                <c:pt idx="482">
                  <c:v>853.09999999997808</c:v>
                </c:pt>
                <c:pt idx="483">
                  <c:v>853.14999999997804</c:v>
                </c:pt>
                <c:pt idx="484">
                  <c:v>853.19999999997799</c:v>
                </c:pt>
                <c:pt idx="485">
                  <c:v>853.24999999997794</c:v>
                </c:pt>
                <c:pt idx="486">
                  <c:v>853.2999999999779</c:v>
                </c:pt>
                <c:pt idx="487">
                  <c:v>853.34999999997785</c:v>
                </c:pt>
                <c:pt idx="488">
                  <c:v>853.39999999997781</c:v>
                </c:pt>
                <c:pt idx="489">
                  <c:v>853.44999999997776</c:v>
                </c:pt>
                <c:pt idx="490">
                  <c:v>853.49999999997772</c:v>
                </c:pt>
                <c:pt idx="491">
                  <c:v>853.54999999997767</c:v>
                </c:pt>
                <c:pt idx="492">
                  <c:v>853.59999999997763</c:v>
                </c:pt>
                <c:pt idx="493">
                  <c:v>853.64999999997758</c:v>
                </c:pt>
                <c:pt idx="494">
                  <c:v>853.69999999997754</c:v>
                </c:pt>
                <c:pt idx="495">
                  <c:v>853.74999999997749</c:v>
                </c:pt>
                <c:pt idx="496">
                  <c:v>853.79999999997744</c:v>
                </c:pt>
                <c:pt idx="497">
                  <c:v>853.8499999999774</c:v>
                </c:pt>
                <c:pt idx="498">
                  <c:v>853.89999999997735</c:v>
                </c:pt>
                <c:pt idx="499">
                  <c:v>853.94999999997731</c:v>
                </c:pt>
                <c:pt idx="500">
                  <c:v>853.99999999997726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252</c:v>
                </c:pt>
                <c:pt idx="1">
                  <c:v>250</c:v>
                </c:pt>
                <c:pt idx="2">
                  <c:v>313</c:v>
                </c:pt>
                <c:pt idx="3">
                  <c:v>304</c:v>
                </c:pt>
                <c:pt idx="4">
                  <c:v>285</c:v>
                </c:pt>
                <c:pt idx="5">
                  <c:v>260</c:v>
                </c:pt>
                <c:pt idx="6">
                  <c:v>249</c:v>
                </c:pt>
                <c:pt idx="7">
                  <c:v>250</c:v>
                </c:pt>
                <c:pt idx="8">
                  <c:v>286</c:v>
                </c:pt>
                <c:pt idx="9">
                  <c:v>281</c:v>
                </c:pt>
                <c:pt idx="10">
                  <c:v>252</c:v>
                </c:pt>
                <c:pt idx="11">
                  <c:v>284</c:v>
                </c:pt>
                <c:pt idx="12">
                  <c:v>305</c:v>
                </c:pt>
                <c:pt idx="13">
                  <c:v>257</c:v>
                </c:pt>
                <c:pt idx="14">
                  <c:v>270</c:v>
                </c:pt>
                <c:pt idx="15">
                  <c:v>289</c:v>
                </c:pt>
                <c:pt idx="16">
                  <c:v>289</c:v>
                </c:pt>
                <c:pt idx="17">
                  <c:v>286</c:v>
                </c:pt>
                <c:pt idx="18">
                  <c:v>252</c:v>
                </c:pt>
                <c:pt idx="19">
                  <c:v>305</c:v>
                </c:pt>
                <c:pt idx="20">
                  <c:v>279</c:v>
                </c:pt>
                <c:pt idx="21">
                  <c:v>307</c:v>
                </c:pt>
                <c:pt idx="22">
                  <c:v>282</c:v>
                </c:pt>
                <c:pt idx="23">
                  <c:v>279</c:v>
                </c:pt>
                <c:pt idx="24">
                  <c:v>287</c:v>
                </c:pt>
                <c:pt idx="25">
                  <c:v>296</c:v>
                </c:pt>
                <c:pt idx="26">
                  <c:v>275</c:v>
                </c:pt>
                <c:pt idx="27">
                  <c:v>261</c:v>
                </c:pt>
                <c:pt idx="28">
                  <c:v>302</c:v>
                </c:pt>
                <c:pt idx="29">
                  <c:v>286</c:v>
                </c:pt>
                <c:pt idx="30">
                  <c:v>277</c:v>
                </c:pt>
                <c:pt idx="31">
                  <c:v>284</c:v>
                </c:pt>
                <c:pt idx="32">
                  <c:v>312</c:v>
                </c:pt>
                <c:pt idx="33">
                  <c:v>288</c:v>
                </c:pt>
                <c:pt idx="34">
                  <c:v>260</c:v>
                </c:pt>
                <c:pt idx="35">
                  <c:v>251</c:v>
                </c:pt>
                <c:pt idx="36">
                  <c:v>262</c:v>
                </c:pt>
                <c:pt idx="37">
                  <c:v>261</c:v>
                </c:pt>
                <c:pt idx="38">
                  <c:v>262</c:v>
                </c:pt>
                <c:pt idx="39">
                  <c:v>280</c:v>
                </c:pt>
                <c:pt idx="40">
                  <c:v>259</c:v>
                </c:pt>
                <c:pt idx="41">
                  <c:v>300</c:v>
                </c:pt>
                <c:pt idx="42">
                  <c:v>267</c:v>
                </c:pt>
                <c:pt idx="43">
                  <c:v>259</c:v>
                </c:pt>
                <c:pt idx="44">
                  <c:v>285</c:v>
                </c:pt>
                <c:pt idx="45">
                  <c:v>291</c:v>
                </c:pt>
                <c:pt idx="46">
                  <c:v>295</c:v>
                </c:pt>
                <c:pt idx="47">
                  <c:v>283</c:v>
                </c:pt>
                <c:pt idx="48">
                  <c:v>268</c:v>
                </c:pt>
                <c:pt idx="49">
                  <c:v>279</c:v>
                </c:pt>
                <c:pt idx="50">
                  <c:v>291</c:v>
                </c:pt>
                <c:pt idx="51">
                  <c:v>296</c:v>
                </c:pt>
                <c:pt idx="52">
                  <c:v>284</c:v>
                </c:pt>
                <c:pt idx="53">
                  <c:v>312</c:v>
                </c:pt>
                <c:pt idx="54">
                  <c:v>268</c:v>
                </c:pt>
                <c:pt idx="55">
                  <c:v>258</c:v>
                </c:pt>
                <c:pt idx="56">
                  <c:v>312</c:v>
                </c:pt>
                <c:pt idx="57">
                  <c:v>262</c:v>
                </c:pt>
                <c:pt idx="58">
                  <c:v>268</c:v>
                </c:pt>
                <c:pt idx="59">
                  <c:v>250</c:v>
                </c:pt>
                <c:pt idx="60">
                  <c:v>269</c:v>
                </c:pt>
                <c:pt idx="61">
                  <c:v>277</c:v>
                </c:pt>
                <c:pt idx="62">
                  <c:v>256</c:v>
                </c:pt>
                <c:pt idx="63">
                  <c:v>293</c:v>
                </c:pt>
                <c:pt idx="64">
                  <c:v>294</c:v>
                </c:pt>
                <c:pt idx="65">
                  <c:v>284</c:v>
                </c:pt>
                <c:pt idx="66">
                  <c:v>301</c:v>
                </c:pt>
                <c:pt idx="67">
                  <c:v>250</c:v>
                </c:pt>
                <c:pt idx="68">
                  <c:v>294</c:v>
                </c:pt>
                <c:pt idx="69">
                  <c:v>281</c:v>
                </c:pt>
                <c:pt idx="70">
                  <c:v>277</c:v>
                </c:pt>
                <c:pt idx="71">
                  <c:v>273</c:v>
                </c:pt>
                <c:pt idx="72">
                  <c:v>273</c:v>
                </c:pt>
                <c:pt idx="73">
                  <c:v>277</c:v>
                </c:pt>
                <c:pt idx="74">
                  <c:v>279</c:v>
                </c:pt>
                <c:pt idx="75">
                  <c:v>301</c:v>
                </c:pt>
                <c:pt idx="76">
                  <c:v>289</c:v>
                </c:pt>
                <c:pt idx="77">
                  <c:v>281</c:v>
                </c:pt>
                <c:pt idx="78">
                  <c:v>244</c:v>
                </c:pt>
                <c:pt idx="79">
                  <c:v>288</c:v>
                </c:pt>
                <c:pt idx="80">
                  <c:v>304</c:v>
                </c:pt>
                <c:pt idx="81">
                  <c:v>261</c:v>
                </c:pt>
                <c:pt idx="82">
                  <c:v>289</c:v>
                </c:pt>
                <c:pt idx="83">
                  <c:v>285</c:v>
                </c:pt>
                <c:pt idx="84">
                  <c:v>302</c:v>
                </c:pt>
                <c:pt idx="85">
                  <c:v>274</c:v>
                </c:pt>
                <c:pt idx="86">
                  <c:v>289</c:v>
                </c:pt>
                <c:pt idx="87">
                  <c:v>284</c:v>
                </c:pt>
                <c:pt idx="88">
                  <c:v>284</c:v>
                </c:pt>
                <c:pt idx="89">
                  <c:v>266</c:v>
                </c:pt>
                <c:pt idx="90">
                  <c:v>306</c:v>
                </c:pt>
                <c:pt idx="91">
                  <c:v>288</c:v>
                </c:pt>
                <c:pt idx="92">
                  <c:v>282</c:v>
                </c:pt>
                <c:pt idx="93">
                  <c:v>276</c:v>
                </c:pt>
                <c:pt idx="94">
                  <c:v>265</c:v>
                </c:pt>
                <c:pt idx="95">
                  <c:v>298</c:v>
                </c:pt>
                <c:pt idx="96">
                  <c:v>273</c:v>
                </c:pt>
                <c:pt idx="97">
                  <c:v>305</c:v>
                </c:pt>
                <c:pt idx="98">
                  <c:v>268</c:v>
                </c:pt>
                <c:pt idx="99">
                  <c:v>248</c:v>
                </c:pt>
                <c:pt idx="100">
                  <c:v>258</c:v>
                </c:pt>
                <c:pt idx="101">
                  <c:v>267</c:v>
                </c:pt>
                <c:pt idx="102">
                  <c:v>264</c:v>
                </c:pt>
                <c:pt idx="103">
                  <c:v>281</c:v>
                </c:pt>
                <c:pt idx="104">
                  <c:v>306</c:v>
                </c:pt>
                <c:pt idx="105">
                  <c:v>283</c:v>
                </c:pt>
                <c:pt idx="106">
                  <c:v>280</c:v>
                </c:pt>
                <c:pt idx="107">
                  <c:v>251</c:v>
                </c:pt>
                <c:pt idx="108">
                  <c:v>254</c:v>
                </c:pt>
                <c:pt idx="109">
                  <c:v>285</c:v>
                </c:pt>
                <c:pt idx="110">
                  <c:v>265</c:v>
                </c:pt>
                <c:pt idx="111">
                  <c:v>300</c:v>
                </c:pt>
                <c:pt idx="112">
                  <c:v>314</c:v>
                </c:pt>
                <c:pt idx="113">
                  <c:v>294</c:v>
                </c:pt>
                <c:pt idx="114">
                  <c:v>283</c:v>
                </c:pt>
                <c:pt idx="115">
                  <c:v>290</c:v>
                </c:pt>
                <c:pt idx="116">
                  <c:v>311</c:v>
                </c:pt>
                <c:pt idx="117">
                  <c:v>292</c:v>
                </c:pt>
                <c:pt idx="118">
                  <c:v>299</c:v>
                </c:pt>
                <c:pt idx="119">
                  <c:v>280</c:v>
                </c:pt>
                <c:pt idx="120">
                  <c:v>286</c:v>
                </c:pt>
                <c:pt idx="121">
                  <c:v>284</c:v>
                </c:pt>
                <c:pt idx="122">
                  <c:v>316</c:v>
                </c:pt>
                <c:pt idx="123">
                  <c:v>310</c:v>
                </c:pt>
                <c:pt idx="124">
                  <c:v>285</c:v>
                </c:pt>
                <c:pt idx="125">
                  <c:v>306</c:v>
                </c:pt>
                <c:pt idx="126">
                  <c:v>284</c:v>
                </c:pt>
                <c:pt idx="127">
                  <c:v>308</c:v>
                </c:pt>
                <c:pt idx="128">
                  <c:v>353</c:v>
                </c:pt>
                <c:pt idx="129">
                  <c:v>316</c:v>
                </c:pt>
                <c:pt idx="130">
                  <c:v>316</c:v>
                </c:pt>
                <c:pt idx="131">
                  <c:v>301</c:v>
                </c:pt>
                <c:pt idx="132">
                  <c:v>313</c:v>
                </c:pt>
                <c:pt idx="133">
                  <c:v>345</c:v>
                </c:pt>
                <c:pt idx="134">
                  <c:v>293</c:v>
                </c:pt>
                <c:pt idx="135">
                  <c:v>323</c:v>
                </c:pt>
                <c:pt idx="136">
                  <c:v>356</c:v>
                </c:pt>
                <c:pt idx="137">
                  <c:v>296</c:v>
                </c:pt>
                <c:pt idx="138">
                  <c:v>294</c:v>
                </c:pt>
                <c:pt idx="139">
                  <c:v>326</c:v>
                </c:pt>
                <c:pt idx="140">
                  <c:v>299</c:v>
                </c:pt>
                <c:pt idx="141">
                  <c:v>327</c:v>
                </c:pt>
                <c:pt idx="142">
                  <c:v>345</c:v>
                </c:pt>
                <c:pt idx="143">
                  <c:v>335</c:v>
                </c:pt>
                <c:pt idx="144">
                  <c:v>341</c:v>
                </c:pt>
                <c:pt idx="145">
                  <c:v>333</c:v>
                </c:pt>
                <c:pt idx="146">
                  <c:v>335</c:v>
                </c:pt>
                <c:pt idx="147">
                  <c:v>331</c:v>
                </c:pt>
                <c:pt idx="148">
                  <c:v>309</c:v>
                </c:pt>
                <c:pt idx="149">
                  <c:v>324</c:v>
                </c:pt>
                <c:pt idx="150">
                  <c:v>320</c:v>
                </c:pt>
                <c:pt idx="151">
                  <c:v>319</c:v>
                </c:pt>
                <c:pt idx="152">
                  <c:v>338</c:v>
                </c:pt>
                <c:pt idx="153">
                  <c:v>313</c:v>
                </c:pt>
                <c:pt idx="154">
                  <c:v>303</c:v>
                </c:pt>
                <c:pt idx="155">
                  <c:v>290</c:v>
                </c:pt>
                <c:pt idx="156">
                  <c:v>324</c:v>
                </c:pt>
                <c:pt idx="157">
                  <c:v>322</c:v>
                </c:pt>
                <c:pt idx="158">
                  <c:v>297</c:v>
                </c:pt>
                <c:pt idx="159">
                  <c:v>339</c:v>
                </c:pt>
                <c:pt idx="160">
                  <c:v>318</c:v>
                </c:pt>
                <c:pt idx="161">
                  <c:v>325</c:v>
                </c:pt>
                <c:pt idx="162">
                  <c:v>309</c:v>
                </c:pt>
                <c:pt idx="163">
                  <c:v>304</c:v>
                </c:pt>
                <c:pt idx="164">
                  <c:v>317</c:v>
                </c:pt>
                <c:pt idx="165">
                  <c:v>328</c:v>
                </c:pt>
                <c:pt idx="166">
                  <c:v>314</c:v>
                </c:pt>
                <c:pt idx="167">
                  <c:v>294</c:v>
                </c:pt>
                <c:pt idx="168">
                  <c:v>299</c:v>
                </c:pt>
                <c:pt idx="169">
                  <c:v>306</c:v>
                </c:pt>
                <c:pt idx="170">
                  <c:v>285</c:v>
                </c:pt>
                <c:pt idx="171">
                  <c:v>333</c:v>
                </c:pt>
                <c:pt idx="172">
                  <c:v>289</c:v>
                </c:pt>
                <c:pt idx="173">
                  <c:v>299</c:v>
                </c:pt>
                <c:pt idx="174">
                  <c:v>302</c:v>
                </c:pt>
                <c:pt idx="175">
                  <c:v>304</c:v>
                </c:pt>
                <c:pt idx="176">
                  <c:v>305</c:v>
                </c:pt>
                <c:pt idx="177">
                  <c:v>310</c:v>
                </c:pt>
                <c:pt idx="178">
                  <c:v>332</c:v>
                </c:pt>
                <c:pt idx="179">
                  <c:v>309</c:v>
                </c:pt>
                <c:pt idx="180">
                  <c:v>295</c:v>
                </c:pt>
                <c:pt idx="181">
                  <c:v>299</c:v>
                </c:pt>
                <c:pt idx="182">
                  <c:v>274</c:v>
                </c:pt>
                <c:pt idx="183">
                  <c:v>275</c:v>
                </c:pt>
                <c:pt idx="184">
                  <c:v>293</c:v>
                </c:pt>
                <c:pt idx="185">
                  <c:v>305</c:v>
                </c:pt>
                <c:pt idx="186">
                  <c:v>312</c:v>
                </c:pt>
                <c:pt idx="187">
                  <c:v>300</c:v>
                </c:pt>
                <c:pt idx="188">
                  <c:v>284</c:v>
                </c:pt>
                <c:pt idx="189">
                  <c:v>304</c:v>
                </c:pt>
                <c:pt idx="190">
                  <c:v>279</c:v>
                </c:pt>
                <c:pt idx="191">
                  <c:v>321</c:v>
                </c:pt>
                <c:pt idx="192">
                  <c:v>291</c:v>
                </c:pt>
                <c:pt idx="193">
                  <c:v>337</c:v>
                </c:pt>
                <c:pt idx="194">
                  <c:v>298</c:v>
                </c:pt>
                <c:pt idx="195">
                  <c:v>320</c:v>
                </c:pt>
                <c:pt idx="196">
                  <c:v>314</c:v>
                </c:pt>
                <c:pt idx="197">
                  <c:v>271</c:v>
                </c:pt>
                <c:pt idx="198">
                  <c:v>298</c:v>
                </c:pt>
                <c:pt idx="199">
                  <c:v>307</c:v>
                </c:pt>
                <c:pt idx="200">
                  <c:v>292</c:v>
                </c:pt>
                <c:pt idx="201">
                  <c:v>285</c:v>
                </c:pt>
                <c:pt idx="202">
                  <c:v>309</c:v>
                </c:pt>
                <c:pt idx="203">
                  <c:v>322</c:v>
                </c:pt>
                <c:pt idx="204">
                  <c:v>307</c:v>
                </c:pt>
                <c:pt idx="205">
                  <c:v>309</c:v>
                </c:pt>
                <c:pt idx="206">
                  <c:v>310</c:v>
                </c:pt>
                <c:pt idx="207">
                  <c:v>304</c:v>
                </c:pt>
                <c:pt idx="208">
                  <c:v>307</c:v>
                </c:pt>
                <c:pt idx="209">
                  <c:v>304</c:v>
                </c:pt>
                <c:pt idx="210">
                  <c:v>270</c:v>
                </c:pt>
                <c:pt idx="211">
                  <c:v>298</c:v>
                </c:pt>
                <c:pt idx="212">
                  <c:v>289</c:v>
                </c:pt>
                <c:pt idx="213">
                  <c:v>313</c:v>
                </c:pt>
                <c:pt idx="214">
                  <c:v>272</c:v>
                </c:pt>
                <c:pt idx="215">
                  <c:v>295</c:v>
                </c:pt>
                <c:pt idx="216">
                  <c:v>265</c:v>
                </c:pt>
                <c:pt idx="217">
                  <c:v>267</c:v>
                </c:pt>
                <c:pt idx="218">
                  <c:v>317</c:v>
                </c:pt>
                <c:pt idx="219">
                  <c:v>264</c:v>
                </c:pt>
                <c:pt idx="220">
                  <c:v>290</c:v>
                </c:pt>
                <c:pt idx="221">
                  <c:v>272</c:v>
                </c:pt>
                <c:pt idx="222">
                  <c:v>248</c:v>
                </c:pt>
                <c:pt idx="223">
                  <c:v>288</c:v>
                </c:pt>
                <c:pt idx="224">
                  <c:v>296</c:v>
                </c:pt>
                <c:pt idx="225">
                  <c:v>302</c:v>
                </c:pt>
                <c:pt idx="226">
                  <c:v>322</c:v>
                </c:pt>
                <c:pt idx="227">
                  <c:v>319</c:v>
                </c:pt>
                <c:pt idx="228">
                  <c:v>299</c:v>
                </c:pt>
                <c:pt idx="229">
                  <c:v>279</c:v>
                </c:pt>
                <c:pt idx="230">
                  <c:v>277</c:v>
                </c:pt>
                <c:pt idx="231">
                  <c:v>288</c:v>
                </c:pt>
                <c:pt idx="232">
                  <c:v>294</c:v>
                </c:pt>
                <c:pt idx="233">
                  <c:v>280</c:v>
                </c:pt>
                <c:pt idx="234">
                  <c:v>275</c:v>
                </c:pt>
                <c:pt idx="235">
                  <c:v>311</c:v>
                </c:pt>
                <c:pt idx="236">
                  <c:v>283</c:v>
                </c:pt>
                <c:pt idx="237">
                  <c:v>289</c:v>
                </c:pt>
                <c:pt idx="238">
                  <c:v>288</c:v>
                </c:pt>
                <c:pt idx="239">
                  <c:v>259</c:v>
                </c:pt>
                <c:pt idx="240">
                  <c:v>269</c:v>
                </c:pt>
                <c:pt idx="241">
                  <c:v>275</c:v>
                </c:pt>
                <c:pt idx="242">
                  <c:v>293</c:v>
                </c:pt>
                <c:pt idx="243">
                  <c:v>292</c:v>
                </c:pt>
                <c:pt idx="244">
                  <c:v>288</c:v>
                </c:pt>
                <c:pt idx="245">
                  <c:v>296</c:v>
                </c:pt>
                <c:pt idx="246">
                  <c:v>294</c:v>
                </c:pt>
                <c:pt idx="247">
                  <c:v>284</c:v>
                </c:pt>
                <c:pt idx="248">
                  <c:v>238</c:v>
                </c:pt>
                <c:pt idx="249">
                  <c:v>287</c:v>
                </c:pt>
                <c:pt idx="250">
                  <c:v>291</c:v>
                </c:pt>
                <c:pt idx="251">
                  <c:v>309</c:v>
                </c:pt>
                <c:pt idx="252">
                  <c:v>297</c:v>
                </c:pt>
                <c:pt idx="253">
                  <c:v>275</c:v>
                </c:pt>
                <c:pt idx="254">
                  <c:v>235</c:v>
                </c:pt>
                <c:pt idx="255">
                  <c:v>301</c:v>
                </c:pt>
                <c:pt idx="256">
                  <c:v>290</c:v>
                </c:pt>
                <c:pt idx="257">
                  <c:v>298</c:v>
                </c:pt>
                <c:pt idx="258">
                  <c:v>290</c:v>
                </c:pt>
                <c:pt idx="259">
                  <c:v>274</c:v>
                </c:pt>
                <c:pt idx="260">
                  <c:v>268</c:v>
                </c:pt>
                <c:pt idx="261">
                  <c:v>315</c:v>
                </c:pt>
                <c:pt idx="262">
                  <c:v>258</c:v>
                </c:pt>
                <c:pt idx="263">
                  <c:v>260</c:v>
                </c:pt>
                <c:pt idx="264">
                  <c:v>263</c:v>
                </c:pt>
                <c:pt idx="265">
                  <c:v>305</c:v>
                </c:pt>
                <c:pt idx="266">
                  <c:v>256</c:v>
                </c:pt>
                <c:pt idx="267">
                  <c:v>270</c:v>
                </c:pt>
                <c:pt idx="268">
                  <c:v>286</c:v>
                </c:pt>
                <c:pt idx="269">
                  <c:v>285</c:v>
                </c:pt>
                <c:pt idx="270">
                  <c:v>273</c:v>
                </c:pt>
                <c:pt idx="271">
                  <c:v>301</c:v>
                </c:pt>
                <c:pt idx="272">
                  <c:v>296</c:v>
                </c:pt>
                <c:pt idx="273">
                  <c:v>297</c:v>
                </c:pt>
                <c:pt idx="274">
                  <c:v>266</c:v>
                </c:pt>
                <c:pt idx="275">
                  <c:v>274</c:v>
                </c:pt>
                <c:pt idx="276">
                  <c:v>268</c:v>
                </c:pt>
                <c:pt idx="277">
                  <c:v>273</c:v>
                </c:pt>
                <c:pt idx="278">
                  <c:v>315</c:v>
                </c:pt>
                <c:pt idx="279">
                  <c:v>304</c:v>
                </c:pt>
                <c:pt idx="280">
                  <c:v>282</c:v>
                </c:pt>
                <c:pt idx="281">
                  <c:v>252</c:v>
                </c:pt>
                <c:pt idx="282">
                  <c:v>280</c:v>
                </c:pt>
                <c:pt idx="283">
                  <c:v>292</c:v>
                </c:pt>
                <c:pt idx="284">
                  <c:v>238</c:v>
                </c:pt>
                <c:pt idx="285">
                  <c:v>293</c:v>
                </c:pt>
                <c:pt idx="286">
                  <c:v>258</c:v>
                </c:pt>
                <c:pt idx="287">
                  <c:v>272</c:v>
                </c:pt>
                <c:pt idx="288">
                  <c:v>263</c:v>
                </c:pt>
                <c:pt idx="289">
                  <c:v>290</c:v>
                </c:pt>
                <c:pt idx="290">
                  <c:v>289</c:v>
                </c:pt>
                <c:pt idx="291">
                  <c:v>287</c:v>
                </c:pt>
                <c:pt idx="292">
                  <c:v>310</c:v>
                </c:pt>
                <c:pt idx="293">
                  <c:v>281</c:v>
                </c:pt>
                <c:pt idx="294">
                  <c:v>294</c:v>
                </c:pt>
                <c:pt idx="295">
                  <c:v>282</c:v>
                </c:pt>
                <c:pt idx="296">
                  <c:v>278</c:v>
                </c:pt>
                <c:pt idx="297">
                  <c:v>302</c:v>
                </c:pt>
                <c:pt idx="298">
                  <c:v>287</c:v>
                </c:pt>
                <c:pt idx="299">
                  <c:v>300</c:v>
                </c:pt>
                <c:pt idx="300">
                  <c:v>275</c:v>
                </c:pt>
                <c:pt idx="301">
                  <c:v>273</c:v>
                </c:pt>
                <c:pt idx="302">
                  <c:v>267</c:v>
                </c:pt>
                <c:pt idx="303">
                  <c:v>268</c:v>
                </c:pt>
                <c:pt idx="304">
                  <c:v>304</c:v>
                </c:pt>
                <c:pt idx="305">
                  <c:v>275</c:v>
                </c:pt>
                <c:pt idx="306">
                  <c:v>275</c:v>
                </c:pt>
                <c:pt idx="307">
                  <c:v>263</c:v>
                </c:pt>
                <c:pt idx="308">
                  <c:v>284</c:v>
                </c:pt>
                <c:pt idx="309">
                  <c:v>274</c:v>
                </c:pt>
                <c:pt idx="310">
                  <c:v>266</c:v>
                </c:pt>
                <c:pt idx="311">
                  <c:v>269</c:v>
                </c:pt>
                <c:pt idx="312">
                  <c:v>265</c:v>
                </c:pt>
                <c:pt idx="313">
                  <c:v>270</c:v>
                </c:pt>
                <c:pt idx="314">
                  <c:v>282</c:v>
                </c:pt>
                <c:pt idx="315">
                  <c:v>288</c:v>
                </c:pt>
                <c:pt idx="316">
                  <c:v>282</c:v>
                </c:pt>
                <c:pt idx="317">
                  <c:v>270</c:v>
                </c:pt>
                <c:pt idx="318">
                  <c:v>268</c:v>
                </c:pt>
                <c:pt idx="319">
                  <c:v>268</c:v>
                </c:pt>
                <c:pt idx="320">
                  <c:v>267</c:v>
                </c:pt>
                <c:pt idx="321">
                  <c:v>272</c:v>
                </c:pt>
                <c:pt idx="322">
                  <c:v>278</c:v>
                </c:pt>
                <c:pt idx="323">
                  <c:v>290</c:v>
                </c:pt>
                <c:pt idx="324">
                  <c:v>279</c:v>
                </c:pt>
                <c:pt idx="325">
                  <c:v>301</c:v>
                </c:pt>
                <c:pt idx="326">
                  <c:v>313</c:v>
                </c:pt>
                <c:pt idx="327">
                  <c:v>262</c:v>
                </c:pt>
                <c:pt idx="328">
                  <c:v>287</c:v>
                </c:pt>
                <c:pt idx="329">
                  <c:v>243</c:v>
                </c:pt>
                <c:pt idx="330">
                  <c:v>284</c:v>
                </c:pt>
                <c:pt idx="331">
                  <c:v>276</c:v>
                </c:pt>
                <c:pt idx="332">
                  <c:v>290</c:v>
                </c:pt>
                <c:pt idx="333">
                  <c:v>288</c:v>
                </c:pt>
                <c:pt idx="334">
                  <c:v>284</c:v>
                </c:pt>
                <c:pt idx="335">
                  <c:v>270</c:v>
                </c:pt>
                <c:pt idx="336">
                  <c:v>311</c:v>
                </c:pt>
                <c:pt idx="337">
                  <c:v>291</c:v>
                </c:pt>
                <c:pt idx="338">
                  <c:v>262</c:v>
                </c:pt>
                <c:pt idx="339">
                  <c:v>265</c:v>
                </c:pt>
                <c:pt idx="340">
                  <c:v>280</c:v>
                </c:pt>
                <c:pt idx="341">
                  <c:v>299</c:v>
                </c:pt>
                <c:pt idx="342">
                  <c:v>288</c:v>
                </c:pt>
                <c:pt idx="343">
                  <c:v>284</c:v>
                </c:pt>
                <c:pt idx="344">
                  <c:v>266</c:v>
                </c:pt>
                <c:pt idx="345">
                  <c:v>287</c:v>
                </c:pt>
                <c:pt idx="346">
                  <c:v>310</c:v>
                </c:pt>
                <c:pt idx="347">
                  <c:v>270</c:v>
                </c:pt>
                <c:pt idx="348">
                  <c:v>260</c:v>
                </c:pt>
                <c:pt idx="349">
                  <c:v>278</c:v>
                </c:pt>
                <c:pt idx="350">
                  <c:v>301</c:v>
                </c:pt>
                <c:pt idx="351">
                  <c:v>294</c:v>
                </c:pt>
                <c:pt idx="352">
                  <c:v>273</c:v>
                </c:pt>
                <c:pt idx="353">
                  <c:v>303</c:v>
                </c:pt>
                <c:pt idx="354">
                  <c:v>291</c:v>
                </c:pt>
                <c:pt idx="355">
                  <c:v>264</c:v>
                </c:pt>
                <c:pt idx="356">
                  <c:v>266</c:v>
                </c:pt>
                <c:pt idx="357">
                  <c:v>275</c:v>
                </c:pt>
                <c:pt idx="358">
                  <c:v>292</c:v>
                </c:pt>
                <c:pt idx="359">
                  <c:v>276</c:v>
                </c:pt>
                <c:pt idx="360">
                  <c:v>276</c:v>
                </c:pt>
                <c:pt idx="361">
                  <c:v>274</c:v>
                </c:pt>
                <c:pt idx="362">
                  <c:v>275</c:v>
                </c:pt>
                <c:pt idx="363">
                  <c:v>258</c:v>
                </c:pt>
                <c:pt idx="364">
                  <c:v>262</c:v>
                </c:pt>
                <c:pt idx="365">
                  <c:v>277</c:v>
                </c:pt>
                <c:pt idx="366">
                  <c:v>293</c:v>
                </c:pt>
                <c:pt idx="367">
                  <c:v>280</c:v>
                </c:pt>
                <c:pt idx="368">
                  <c:v>258</c:v>
                </c:pt>
                <c:pt idx="369">
                  <c:v>282</c:v>
                </c:pt>
                <c:pt idx="370">
                  <c:v>289</c:v>
                </c:pt>
                <c:pt idx="371">
                  <c:v>257</c:v>
                </c:pt>
                <c:pt idx="372">
                  <c:v>253</c:v>
                </c:pt>
                <c:pt idx="373">
                  <c:v>270</c:v>
                </c:pt>
                <c:pt idx="374">
                  <c:v>292</c:v>
                </c:pt>
                <c:pt idx="375">
                  <c:v>253</c:v>
                </c:pt>
                <c:pt idx="376">
                  <c:v>288</c:v>
                </c:pt>
                <c:pt idx="377">
                  <c:v>277</c:v>
                </c:pt>
                <c:pt idx="378">
                  <c:v>284</c:v>
                </c:pt>
                <c:pt idx="379">
                  <c:v>292</c:v>
                </c:pt>
                <c:pt idx="380">
                  <c:v>276</c:v>
                </c:pt>
                <c:pt idx="381">
                  <c:v>262</c:v>
                </c:pt>
                <c:pt idx="382">
                  <c:v>281</c:v>
                </c:pt>
                <c:pt idx="383">
                  <c:v>250</c:v>
                </c:pt>
                <c:pt idx="384">
                  <c:v>282</c:v>
                </c:pt>
                <c:pt idx="385">
                  <c:v>303</c:v>
                </c:pt>
                <c:pt idx="386">
                  <c:v>253</c:v>
                </c:pt>
                <c:pt idx="387">
                  <c:v>258</c:v>
                </c:pt>
                <c:pt idx="388">
                  <c:v>295</c:v>
                </c:pt>
                <c:pt idx="389">
                  <c:v>263</c:v>
                </c:pt>
                <c:pt idx="390">
                  <c:v>280</c:v>
                </c:pt>
                <c:pt idx="391">
                  <c:v>295</c:v>
                </c:pt>
                <c:pt idx="392">
                  <c:v>295</c:v>
                </c:pt>
                <c:pt idx="393">
                  <c:v>254</c:v>
                </c:pt>
                <c:pt idx="394">
                  <c:v>269</c:v>
                </c:pt>
                <c:pt idx="395">
                  <c:v>272</c:v>
                </c:pt>
                <c:pt idx="396">
                  <c:v>296</c:v>
                </c:pt>
                <c:pt idx="397">
                  <c:v>276</c:v>
                </c:pt>
                <c:pt idx="398">
                  <c:v>293</c:v>
                </c:pt>
                <c:pt idx="399">
                  <c:v>261</c:v>
                </c:pt>
                <c:pt idx="400">
                  <c:v>280</c:v>
                </c:pt>
                <c:pt idx="401">
                  <c:v>275</c:v>
                </c:pt>
                <c:pt idx="402">
                  <c:v>269</c:v>
                </c:pt>
                <c:pt idx="403">
                  <c:v>286</c:v>
                </c:pt>
                <c:pt idx="404">
                  <c:v>256</c:v>
                </c:pt>
                <c:pt idx="405">
                  <c:v>270</c:v>
                </c:pt>
                <c:pt idx="406">
                  <c:v>254</c:v>
                </c:pt>
                <c:pt idx="407">
                  <c:v>281</c:v>
                </c:pt>
                <c:pt idx="408">
                  <c:v>264</c:v>
                </c:pt>
                <c:pt idx="409">
                  <c:v>306</c:v>
                </c:pt>
                <c:pt idx="410">
                  <c:v>264</c:v>
                </c:pt>
                <c:pt idx="411">
                  <c:v>278</c:v>
                </c:pt>
                <c:pt idx="412">
                  <c:v>291</c:v>
                </c:pt>
                <c:pt idx="413">
                  <c:v>260</c:v>
                </c:pt>
                <c:pt idx="414">
                  <c:v>269</c:v>
                </c:pt>
                <c:pt idx="415">
                  <c:v>308</c:v>
                </c:pt>
                <c:pt idx="416">
                  <c:v>273</c:v>
                </c:pt>
                <c:pt idx="417">
                  <c:v>286</c:v>
                </c:pt>
                <c:pt idx="418">
                  <c:v>285</c:v>
                </c:pt>
                <c:pt idx="419">
                  <c:v>272</c:v>
                </c:pt>
                <c:pt idx="420">
                  <c:v>284</c:v>
                </c:pt>
                <c:pt idx="421">
                  <c:v>252</c:v>
                </c:pt>
                <c:pt idx="422">
                  <c:v>257</c:v>
                </c:pt>
                <c:pt idx="423">
                  <c:v>278</c:v>
                </c:pt>
                <c:pt idx="424">
                  <c:v>278</c:v>
                </c:pt>
                <c:pt idx="425">
                  <c:v>312</c:v>
                </c:pt>
                <c:pt idx="426">
                  <c:v>274</c:v>
                </c:pt>
                <c:pt idx="427">
                  <c:v>276</c:v>
                </c:pt>
                <c:pt idx="428">
                  <c:v>294</c:v>
                </c:pt>
                <c:pt idx="429">
                  <c:v>269</c:v>
                </c:pt>
                <c:pt idx="430">
                  <c:v>245</c:v>
                </c:pt>
                <c:pt idx="431">
                  <c:v>294</c:v>
                </c:pt>
                <c:pt idx="432">
                  <c:v>293</c:v>
                </c:pt>
                <c:pt idx="433">
                  <c:v>278</c:v>
                </c:pt>
                <c:pt idx="434">
                  <c:v>276</c:v>
                </c:pt>
                <c:pt idx="435">
                  <c:v>296</c:v>
                </c:pt>
                <c:pt idx="436">
                  <c:v>272</c:v>
                </c:pt>
                <c:pt idx="437">
                  <c:v>267</c:v>
                </c:pt>
                <c:pt idx="438">
                  <c:v>279</c:v>
                </c:pt>
                <c:pt idx="439">
                  <c:v>303</c:v>
                </c:pt>
                <c:pt idx="440">
                  <c:v>278</c:v>
                </c:pt>
                <c:pt idx="441">
                  <c:v>251</c:v>
                </c:pt>
                <c:pt idx="442">
                  <c:v>251</c:v>
                </c:pt>
                <c:pt idx="443">
                  <c:v>282</c:v>
                </c:pt>
                <c:pt idx="444">
                  <c:v>279</c:v>
                </c:pt>
                <c:pt idx="445">
                  <c:v>296</c:v>
                </c:pt>
                <c:pt idx="446">
                  <c:v>297</c:v>
                </c:pt>
                <c:pt idx="447">
                  <c:v>298</c:v>
                </c:pt>
                <c:pt idx="448">
                  <c:v>285</c:v>
                </c:pt>
                <c:pt idx="449">
                  <c:v>287</c:v>
                </c:pt>
                <c:pt idx="450">
                  <c:v>309</c:v>
                </c:pt>
                <c:pt idx="451">
                  <c:v>283</c:v>
                </c:pt>
                <c:pt idx="452">
                  <c:v>251</c:v>
                </c:pt>
                <c:pt idx="453">
                  <c:v>252</c:v>
                </c:pt>
                <c:pt idx="454">
                  <c:v>276</c:v>
                </c:pt>
                <c:pt idx="455">
                  <c:v>291</c:v>
                </c:pt>
                <c:pt idx="456">
                  <c:v>303</c:v>
                </c:pt>
                <c:pt idx="457">
                  <c:v>273</c:v>
                </c:pt>
                <c:pt idx="458">
                  <c:v>297</c:v>
                </c:pt>
                <c:pt idx="459">
                  <c:v>306</c:v>
                </c:pt>
                <c:pt idx="460">
                  <c:v>277</c:v>
                </c:pt>
                <c:pt idx="461">
                  <c:v>273</c:v>
                </c:pt>
                <c:pt idx="462">
                  <c:v>297</c:v>
                </c:pt>
                <c:pt idx="463">
                  <c:v>276</c:v>
                </c:pt>
                <c:pt idx="464">
                  <c:v>264</c:v>
                </c:pt>
                <c:pt idx="465">
                  <c:v>247</c:v>
                </c:pt>
                <c:pt idx="466">
                  <c:v>292</c:v>
                </c:pt>
                <c:pt idx="467">
                  <c:v>282</c:v>
                </c:pt>
                <c:pt idx="468">
                  <c:v>279</c:v>
                </c:pt>
                <c:pt idx="469">
                  <c:v>265</c:v>
                </c:pt>
                <c:pt idx="470">
                  <c:v>322</c:v>
                </c:pt>
                <c:pt idx="471">
                  <c:v>276</c:v>
                </c:pt>
                <c:pt idx="472">
                  <c:v>273</c:v>
                </c:pt>
                <c:pt idx="473">
                  <c:v>282</c:v>
                </c:pt>
                <c:pt idx="474">
                  <c:v>264</c:v>
                </c:pt>
                <c:pt idx="475">
                  <c:v>245</c:v>
                </c:pt>
                <c:pt idx="476">
                  <c:v>311</c:v>
                </c:pt>
                <c:pt idx="477">
                  <c:v>273</c:v>
                </c:pt>
                <c:pt idx="478">
                  <c:v>265</c:v>
                </c:pt>
                <c:pt idx="479">
                  <c:v>275</c:v>
                </c:pt>
                <c:pt idx="480">
                  <c:v>268</c:v>
                </c:pt>
                <c:pt idx="481">
                  <c:v>287</c:v>
                </c:pt>
                <c:pt idx="482">
                  <c:v>288</c:v>
                </c:pt>
                <c:pt idx="483">
                  <c:v>313</c:v>
                </c:pt>
                <c:pt idx="484">
                  <c:v>277</c:v>
                </c:pt>
                <c:pt idx="485">
                  <c:v>240</c:v>
                </c:pt>
                <c:pt idx="486">
                  <c:v>275</c:v>
                </c:pt>
                <c:pt idx="487">
                  <c:v>248</c:v>
                </c:pt>
                <c:pt idx="488">
                  <c:v>294</c:v>
                </c:pt>
                <c:pt idx="489">
                  <c:v>263</c:v>
                </c:pt>
                <c:pt idx="490">
                  <c:v>305</c:v>
                </c:pt>
                <c:pt idx="491">
                  <c:v>294</c:v>
                </c:pt>
                <c:pt idx="492">
                  <c:v>243</c:v>
                </c:pt>
                <c:pt idx="493">
                  <c:v>288</c:v>
                </c:pt>
                <c:pt idx="494">
                  <c:v>283</c:v>
                </c:pt>
                <c:pt idx="495">
                  <c:v>283</c:v>
                </c:pt>
                <c:pt idx="496">
                  <c:v>284</c:v>
                </c:pt>
                <c:pt idx="497">
                  <c:v>277</c:v>
                </c:pt>
                <c:pt idx="498">
                  <c:v>289</c:v>
                </c:pt>
                <c:pt idx="499">
                  <c:v>263</c:v>
                </c:pt>
                <c:pt idx="500">
                  <c:v>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829</v>
      </c>
      <c r="C5" t="s">
        <v>10</v>
      </c>
      <c r="E5" t="s">
        <v>22</v>
      </c>
      <c r="F5" s="2">
        <v>28.602348168691506</v>
      </c>
      <c r="G5" s="2">
        <v>41.780958942750203</v>
      </c>
      <c r="H5" s="2">
        <v>24.857476505875002</v>
      </c>
      <c r="I5" s="2">
        <v>8.4879487211860827</v>
      </c>
      <c r="J5" s="2">
        <v>0</v>
      </c>
      <c r="L5">
        <v>285</v>
      </c>
      <c r="M5" s="3">
        <f>F6-L5</f>
        <v>131.47874429095418</v>
      </c>
      <c r="N5" s="2">
        <v>0</v>
      </c>
    </row>
    <row r="6" spans="1:17" x14ac:dyDescent="0.25">
      <c r="B6" s="7">
        <v>854</v>
      </c>
      <c r="C6" t="s">
        <v>11</v>
      </c>
      <c r="E6" t="s">
        <v>23</v>
      </c>
      <c r="F6" s="2">
        <v>416.47874429095418</v>
      </c>
      <c r="G6" s="2">
        <v>417.73655250395859</v>
      </c>
      <c r="H6" s="2">
        <v>414.71226146331821</v>
      </c>
      <c r="I6" s="2">
        <v>412.8416649064784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0.63618986066210736</v>
      </c>
      <c r="G7">
        <f>F7</f>
        <v>0.63618986066210736</v>
      </c>
      <c r="H7">
        <f>F7</f>
        <v>0.63618986066210736</v>
      </c>
      <c r="I7">
        <f>F7</f>
        <v>0.63618986066210736</v>
      </c>
      <c r="J7">
        <f>F7</f>
        <v>0.63618986066210736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1.498112636332577</v>
      </c>
      <c r="G8">
        <f t="shared" ref="G8:H8" si="0">2*SQRT(2*LN(2))*G7</f>
        <v>1.498112636332577</v>
      </c>
      <c r="H8">
        <f t="shared" si="0"/>
        <v>1.498112636332577</v>
      </c>
      <c r="I8">
        <f t="shared" ref="I8:J8" si="1">2*SQRT(2*LN(2))*I7</f>
        <v>1.498112636332577</v>
      </c>
      <c r="J8">
        <f t="shared" si="1"/>
        <v>1.498112636332577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45.611921297834897</v>
      </c>
      <c r="G9">
        <f t="shared" si="2"/>
        <v>66.627739785742762</v>
      </c>
      <c r="H9">
        <f t="shared" si="2"/>
        <v>39.640006315628995</v>
      </c>
      <c r="I9">
        <f t="shared" ref="I9:J9" si="3">I5*I7*SQRT(2*PI())</f>
        <v>13.535659616736611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165.41532701594326</v>
      </c>
      <c r="M10" s="4">
        <f>SUM(M12:M1113)</f>
        <v>140613.38019543924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829</v>
      </c>
      <c r="B12">
        <v>252</v>
      </c>
      <c r="C12">
        <f>$P$12*A12+$Q$12</f>
        <v>278.04174262734585</v>
      </c>
      <c r="D12">
        <f>$E$2-A12-$N$5</f>
        <v>424.59999999999991</v>
      </c>
      <c r="E12">
        <f>B12-C12</f>
        <v>-26.041742627345855</v>
      </c>
      <c r="F12">
        <f t="shared" ref="F12:J27" si="4">F$5*EXP(-(($D12-F$6)^2)/(2*F$7^2))</f>
        <v>1.1769280547665357E-34</v>
      </c>
      <c r="G12">
        <f>G$5*EXP(-(($D12-G$6)^2)/(2*G$7^2))</f>
        <v>2.2257390669911849E-24</v>
      </c>
      <c r="H12">
        <f>H$5*EXP(-(($D12-H$6)^2)/(2*H$7^2))</f>
        <v>8.7482311033939824E-52</v>
      </c>
      <c r="I12">
        <f>I$5*EXP(-(($D12-I$6)^2)/(2*I$7^2))</f>
        <v>5.6396362863002817E-74</v>
      </c>
      <c r="J12">
        <f t="shared" si="4"/>
        <v>0</v>
      </c>
      <c r="K12">
        <f>F12+G12+H12+I12+J12</f>
        <v>2.2257390671088776E-24</v>
      </c>
      <c r="L12">
        <f>E12-K12</f>
        <v>-26.041742627345855</v>
      </c>
      <c r="M12">
        <f>(L12)^2</f>
        <v>678.17235906892222</v>
      </c>
      <c r="N12">
        <v>829</v>
      </c>
      <c r="O12">
        <v>252</v>
      </c>
      <c r="P12" s="2">
        <f t="array" ref="P12:Q14">LINEST(O12:O61,N12:N61,1,1)</f>
        <v>2.3860589812353956E-2</v>
      </c>
      <c r="Q12" s="2">
        <v>258.26131367290441</v>
      </c>
    </row>
    <row r="13" spans="1:17" x14ac:dyDescent="0.25">
      <c r="A13">
        <v>829.05</v>
      </c>
      <c r="B13">
        <v>250</v>
      </c>
      <c r="C13">
        <f t="shared" ref="C13:C76" si="5">$P$12*A13+$Q$12</f>
        <v>278.04293565683645</v>
      </c>
      <c r="D13">
        <f t="shared" ref="D13:D76" si="6">$E$2-A13-$N$5</f>
        <v>424.54999999999995</v>
      </c>
      <c r="E13">
        <f t="shared" ref="E13:E76" si="7">B13-C13</f>
        <v>-28.042935656836448</v>
      </c>
      <c r="F13">
        <f t="shared" ref="F13:I76" si="8">F$5*EXP(-(($D13-F$6)^2)/(2*F$7^2))</f>
        <v>3.1998169822714202E-34</v>
      </c>
      <c r="G13">
        <f t="shared" si="8"/>
        <v>5.1804362841155328E-24</v>
      </c>
      <c r="H13">
        <f t="shared" si="8"/>
        <v>2.9584872200387054E-51</v>
      </c>
      <c r="I13">
        <f t="shared" si="8"/>
        <v>2.4030378832914685E-73</v>
      </c>
      <c r="J13">
        <f t="shared" si="4"/>
        <v>0</v>
      </c>
      <c r="K13">
        <f t="shared" ref="K13:K76" si="9">F13+G13+H13+I13+J13</f>
        <v>5.1804362844355149E-24</v>
      </c>
      <c r="L13">
        <f t="shared" ref="L13:L75" si="10">E13-K13</f>
        <v>-28.042935656836448</v>
      </c>
      <c r="M13">
        <f t="shared" ref="M13:M76" si="11">(L13)^2</f>
        <v>786.40624025346904</v>
      </c>
      <c r="N13">
        <v>829.05</v>
      </c>
      <c r="O13">
        <v>250</v>
      </c>
      <c r="P13" s="2">
        <v>0.23254138080445072</v>
      </c>
      <c r="Q13" s="2">
        <v>195.70315528985103</v>
      </c>
    </row>
    <row r="14" spans="1:17" x14ac:dyDescent="0.25">
      <c r="A14">
        <v>829.09999999999991</v>
      </c>
      <c r="B14">
        <v>313</v>
      </c>
      <c r="C14">
        <f t="shared" si="5"/>
        <v>278.0441286863271</v>
      </c>
      <c r="D14">
        <f t="shared" si="6"/>
        <v>424.5</v>
      </c>
      <c r="E14">
        <f t="shared" si="7"/>
        <v>34.955871313672901</v>
      </c>
      <c r="F14">
        <f t="shared" si="8"/>
        <v>8.6460510212602598E-34</v>
      </c>
      <c r="G14">
        <f t="shared" si="8"/>
        <v>1.1983284100977759E-23</v>
      </c>
      <c r="H14">
        <f t="shared" si="8"/>
        <v>9.9434382077677256E-51</v>
      </c>
      <c r="I14">
        <f t="shared" si="8"/>
        <v>1.0176245367120981E-72</v>
      </c>
      <c r="J14">
        <f t="shared" si="4"/>
        <v>0</v>
      </c>
      <c r="K14">
        <f t="shared" si="9"/>
        <v>1.1983284101842365E-23</v>
      </c>
      <c r="L14">
        <f t="shared" si="10"/>
        <v>34.955871313672901</v>
      </c>
      <c r="M14">
        <f t="shared" si="11"/>
        <v>1221.9129392980601</v>
      </c>
      <c r="N14">
        <v>829.09999999999991</v>
      </c>
      <c r="O14">
        <v>313</v>
      </c>
      <c r="P14" s="2">
        <v>2.1929330358899394E-4</v>
      </c>
      <c r="Q14" s="2">
        <v>19.576338382440348</v>
      </c>
    </row>
    <row r="15" spans="1:17" x14ac:dyDescent="0.25">
      <c r="A15">
        <v>829.14999999999986</v>
      </c>
      <c r="B15">
        <v>304</v>
      </c>
      <c r="C15">
        <f t="shared" si="5"/>
        <v>278.04532171581769</v>
      </c>
      <c r="D15">
        <f t="shared" si="6"/>
        <v>424.45000000000005</v>
      </c>
      <c r="E15">
        <f t="shared" si="7"/>
        <v>25.954678284182307</v>
      </c>
      <c r="F15">
        <f t="shared" si="8"/>
        <v>2.3218164320588761E-33</v>
      </c>
      <c r="G15">
        <f t="shared" si="8"/>
        <v>2.7548807625895594E-23</v>
      </c>
      <c r="H15">
        <f t="shared" si="8"/>
        <v>3.3213977894038981E-50</v>
      </c>
      <c r="I15">
        <f t="shared" si="8"/>
        <v>4.2828410248649602E-72</v>
      </c>
      <c r="J15">
        <f t="shared" si="4"/>
        <v>0</v>
      </c>
      <c r="K15">
        <f t="shared" si="9"/>
        <v>2.7548807628217412E-23</v>
      </c>
      <c r="L15">
        <f t="shared" si="10"/>
        <v>25.954678284182307</v>
      </c>
      <c r="M15">
        <f t="shared" si="11"/>
        <v>673.64532483540461</v>
      </c>
      <c r="N15">
        <v>829.14999999999986</v>
      </c>
      <c r="O15">
        <v>304</v>
      </c>
    </row>
    <row r="16" spans="1:17" x14ac:dyDescent="0.25">
      <c r="A16">
        <v>829.19999999999982</v>
      </c>
      <c r="B16">
        <v>285</v>
      </c>
      <c r="C16">
        <f t="shared" si="5"/>
        <v>278.04651474530829</v>
      </c>
      <c r="D16">
        <f t="shared" si="6"/>
        <v>424.40000000000009</v>
      </c>
      <c r="E16">
        <f t="shared" si="7"/>
        <v>6.9534852546917136</v>
      </c>
      <c r="F16">
        <f t="shared" si="8"/>
        <v>6.1966276185974849E-33</v>
      </c>
      <c r="G16">
        <f t="shared" si="8"/>
        <v>6.2942963753468893E-23</v>
      </c>
      <c r="H16">
        <f t="shared" si="8"/>
        <v>1.1026118021247806E-49</v>
      </c>
      <c r="I16">
        <f t="shared" si="8"/>
        <v>1.791404948484814E-71</v>
      </c>
      <c r="J16">
        <f t="shared" si="4"/>
        <v>0</v>
      </c>
      <c r="K16">
        <f t="shared" si="9"/>
        <v>6.2942963759665523E-23</v>
      </c>
      <c r="L16">
        <f t="shared" si="10"/>
        <v>6.9534852546917136</v>
      </c>
      <c r="M16">
        <f t="shared" si="11"/>
        <v>48.350957187215087</v>
      </c>
      <c r="N16">
        <v>829.19999999999982</v>
      </c>
      <c r="O16">
        <v>285</v>
      </c>
    </row>
    <row r="17" spans="1:15" x14ac:dyDescent="0.25">
      <c r="A17">
        <v>829.24999999999977</v>
      </c>
      <c r="B17">
        <v>260</v>
      </c>
      <c r="C17">
        <f t="shared" si="5"/>
        <v>278.04770777479894</v>
      </c>
      <c r="D17">
        <f t="shared" si="6"/>
        <v>424.35000000000014</v>
      </c>
      <c r="E17">
        <f t="shared" si="7"/>
        <v>-18.047707774798937</v>
      </c>
      <c r="F17">
        <f t="shared" si="8"/>
        <v>1.6436159520857048E-32</v>
      </c>
      <c r="G17">
        <f t="shared" si="8"/>
        <v>1.4292526359548426E-22</v>
      </c>
      <c r="H17">
        <f t="shared" si="8"/>
        <v>3.6378250792950462E-49</v>
      </c>
      <c r="I17">
        <f t="shared" si="8"/>
        <v>7.4468570370431786E-71</v>
      </c>
      <c r="J17">
        <f t="shared" si="4"/>
        <v>0</v>
      </c>
      <c r="K17">
        <f t="shared" si="9"/>
        <v>1.4292526361192042E-22</v>
      </c>
      <c r="L17">
        <f t="shared" si="10"/>
        <v>-18.047707774798937</v>
      </c>
      <c r="M17">
        <f t="shared" si="11"/>
        <v>325.71975592453799</v>
      </c>
      <c r="N17">
        <v>829.24999999999977</v>
      </c>
      <c r="O17">
        <v>260</v>
      </c>
    </row>
    <row r="18" spans="1:15" x14ac:dyDescent="0.25">
      <c r="A18">
        <v>829.29999999999973</v>
      </c>
      <c r="B18">
        <v>249</v>
      </c>
      <c r="C18">
        <f t="shared" si="5"/>
        <v>278.04890080428953</v>
      </c>
      <c r="D18">
        <f t="shared" si="6"/>
        <v>424.30000000000018</v>
      </c>
      <c r="E18">
        <f t="shared" si="7"/>
        <v>-29.048900804289531</v>
      </c>
      <c r="F18">
        <f t="shared" si="8"/>
        <v>4.3327409954928198E-32</v>
      </c>
      <c r="G18">
        <f t="shared" si="8"/>
        <v>3.2254346468717681E-22</v>
      </c>
      <c r="H18">
        <f t="shared" si="8"/>
        <v>1.1928296341237988E-48</v>
      </c>
      <c r="I18">
        <f t="shared" si="8"/>
        <v>3.0765905005263027E-70</v>
      </c>
      <c r="J18">
        <f t="shared" si="4"/>
        <v>0</v>
      </c>
      <c r="K18">
        <f t="shared" si="9"/>
        <v>3.2254346473050421E-22</v>
      </c>
      <c r="L18">
        <f t="shared" si="10"/>
        <v>-29.048900804289531</v>
      </c>
      <c r="M18">
        <f t="shared" si="11"/>
        <v>843.83863793745297</v>
      </c>
      <c r="N18">
        <v>829.29999999999973</v>
      </c>
      <c r="O18">
        <v>249</v>
      </c>
    </row>
    <row r="19" spans="1:15" x14ac:dyDescent="0.25">
      <c r="A19">
        <v>829.34999999999968</v>
      </c>
      <c r="B19">
        <v>250</v>
      </c>
      <c r="C19">
        <f t="shared" si="5"/>
        <v>278.05009383378012</v>
      </c>
      <c r="D19">
        <f t="shared" si="6"/>
        <v>424.25000000000023</v>
      </c>
      <c r="E19">
        <f t="shared" si="7"/>
        <v>-28.050093833780124</v>
      </c>
      <c r="F19">
        <f t="shared" si="8"/>
        <v>1.135121998963531E-31</v>
      </c>
      <c r="G19">
        <f t="shared" si="8"/>
        <v>7.2341069147878669E-22</v>
      </c>
      <c r="H19">
        <f t="shared" si="8"/>
        <v>3.8871603730524634E-48</v>
      </c>
      <c r="I19">
        <f t="shared" si="8"/>
        <v>1.2632339949702125E-69</v>
      </c>
      <c r="J19">
        <f t="shared" si="4"/>
        <v>0</v>
      </c>
      <c r="K19">
        <f t="shared" si="9"/>
        <v>7.2341069159229891E-22</v>
      </c>
      <c r="L19">
        <f t="shared" si="10"/>
        <v>-28.050093833780124</v>
      </c>
      <c r="M19">
        <f t="shared" si="11"/>
        <v>786.80776408386976</v>
      </c>
      <c r="N19">
        <v>829.34999999999968</v>
      </c>
      <c r="O19">
        <v>250</v>
      </c>
    </row>
    <row r="20" spans="1:15" x14ac:dyDescent="0.25">
      <c r="A20">
        <v>829.39999999999964</v>
      </c>
      <c r="B20">
        <v>286</v>
      </c>
      <c r="C20">
        <f t="shared" si="5"/>
        <v>278.05128686327078</v>
      </c>
      <c r="D20">
        <f t="shared" si="6"/>
        <v>424.20000000000027</v>
      </c>
      <c r="E20">
        <f t="shared" si="7"/>
        <v>7.948713136729225</v>
      </c>
      <c r="F20">
        <f t="shared" si="8"/>
        <v>2.955560025772335E-31</v>
      </c>
      <c r="G20">
        <f t="shared" si="8"/>
        <v>1.6124974285711445E-21</v>
      </c>
      <c r="H20">
        <f t="shared" si="8"/>
        <v>1.258936800894615E-47</v>
      </c>
      <c r="I20">
        <f t="shared" si="8"/>
        <v>5.1548418490365492E-69</v>
      </c>
      <c r="J20">
        <f t="shared" si="4"/>
        <v>0</v>
      </c>
      <c r="K20">
        <f t="shared" si="9"/>
        <v>1.6124974288667005E-21</v>
      </c>
      <c r="L20">
        <f t="shared" si="10"/>
        <v>7.948713136729225</v>
      </c>
      <c r="M20">
        <f t="shared" si="11"/>
        <v>63.182040530011754</v>
      </c>
      <c r="N20">
        <v>829.39999999999964</v>
      </c>
      <c r="O20">
        <v>286</v>
      </c>
    </row>
    <row r="21" spans="1:15" x14ac:dyDescent="0.25">
      <c r="A21">
        <v>829.44999999999959</v>
      </c>
      <c r="B21">
        <v>281</v>
      </c>
      <c r="C21">
        <f t="shared" si="5"/>
        <v>278.05247989276137</v>
      </c>
      <c r="D21">
        <f t="shared" si="6"/>
        <v>424.15000000000032</v>
      </c>
      <c r="E21">
        <f t="shared" si="7"/>
        <v>2.9475201072386312</v>
      </c>
      <c r="F21">
        <f t="shared" si="8"/>
        <v>7.6481158715685023E-31</v>
      </c>
      <c r="G21">
        <f t="shared" si="8"/>
        <v>3.5721572595317947E-21</v>
      </c>
      <c r="H21">
        <f t="shared" si="8"/>
        <v>4.0522182718246383E-47</v>
      </c>
      <c r="I21">
        <f t="shared" si="8"/>
        <v>2.0905680951771306E-68</v>
      </c>
      <c r="J21">
        <f t="shared" si="4"/>
        <v>0</v>
      </c>
      <c r="K21">
        <f t="shared" si="9"/>
        <v>3.5721572602966063E-21</v>
      </c>
      <c r="L21">
        <f t="shared" si="10"/>
        <v>2.9475201072386312</v>
      </c>
      <c r="M21">
        <f t="shared" si="11"/>
        <v>8.6878747825760314</v>
      </c>
      <c r="N21">
        <v>829.44999999999959</v>
      </c>
      <c r="O21">
        <v>281</v>
      </c>
    </row>
    <row r="22" spans="1:15" x14ac:dyDescent="0.25">
      <c r="A22">
        <v>829.49999999999955</v>
      </c>
      <c r="B22">
        <v>252</v>
      </c>
      <c r="C22">
        <f t="shared" si="5"/>
        <v>278.05367292225202</v>
      </c>
      <c r="D22">
        <f t="shared" si="6"/>
        <v>424.10000000000036</v>
      </c>
      <c r="E22">
        <f t="shared" si="7"/>
        <v>-26.053672922252019</v>
      </c>
      <c r="F22">
        <f t="shared" si="8"/>
        <v>1.9669194070857852E-30</v>
      </c>
      <c r="G22">
        <f t="shared" si="8"/>
        <v>7.8646525430211733E-21</v>
      </c>
      <c r="H22">
        <f t="shared" si="8"/>
        <v>1.2962810239147099E-46</v>
      </c>
      <c r="I22">
        <f t="shared" si="8"/>
        <v>8.4261798042183044E-68</v>
      </c>
      <c r="J22">
        <f t="shared" si="4"/>
        <v>0</v>
      </c>
      <c r="K22">
        <f t="shared" si="9"/>
        <v>7.8646525449880924E-21</v>
      </c>
      <c r="L22">
        <f t="shared" si="10"/>
        <v>-26.053672922252019</v>
      </c>
      <c r="M22">
        <f t="shared" si="11"/>
        <v>678.79387273968803</v>
      </c>
      <c r="N22">
        <v>829.49999999999955</v>
      </c>
      <c r="O22">
        <v>252</v>
      </c>
    </row>
    <row r="23" spans="1:15" x14ac:dyDescent="0.25">
      <c r="A23">
        <v>829.5499999999995</v>
      </c>
      <c r="B23">
        <v>284</v>
      </c>
      <c r="C23">
        <f t="shared" si="5"/>
        <v>278.05486595174261</v>
      </c>
      <c r="D23">
        <f t="shared" si="6"/>
        <v>424.05000000000041</v>
      </c>
      <c r="E23">
        <f t="shared" si="7"/>
        <v>5.9451340482573869</v>
      </c>
      <c r="F23">
        <f t="shared" si="8"/>
        <v>5.0273150609260605E-30</v>
      </c>
      <c r="G23">
        <f t="shared" si="8"/>
        <v>1.7208615950231057E-20</v>
      </c>
      <c r="H23">
        <f t="shared" si="8"/>
        <v>4.1211927574027972E-46</v>
      </c>
      <c r="I23">
        <f t="shared" si="8"/>
        <v>3.3753169288278332E-67</v>
      </c>
      <c r="J23">
        <f t="shared" si="4"/>
        <v>0</v>
      </c>
      <c r="K23">
        <f t="shared" si="9"/>
        <v>1.7208615955258373E-20</v>
      </c>
      <c r="L23">
        <f t="shared" si="10"/>
        <v>5.9451340482573869</v>
      </c>
      <c r="M23">
        <f t="shared" si="11"/>
        <v>35.344618851749267</v>
      </c>
      <c r="N23">
        <v>829.5499999999995</v>
      </c>
      <c r="O23">
        <v>284</v>
      </c>
    </row>
    <row r="24" spans="1:15" x14ac:dyDescent="0.25">
      <c r="A24">
        <v>829.59999999999945</v>
      </c>
      <c r="B24">
        <v>305</v>
      </c>
      <c r="C24">
        <f t="shared" si="5"/>
        <v>278.05605898123326</v>
      </c>
      <c r="D24">
        <f t="shared" si="6"/>
        <v>424.00000000000045</v>
      </c>
      <c r="E24">
        <f t="shared" si="7"/>
        <v>26.943941018766736</v>
      </c>
      <c r="F24">
        <f t="shared" si="8"/>
        <v>1.2770358005011049E-29</v>
      </c>
      <c r="G24">
        <f t="shared" si="8"/>
        <v>3.7422239664818105E-20</v>
      </c>
      <c r="H24">
        <f t="shared" si="8"/>
        <v>1.3021593202619006E-45</v>
      </c>
      <c r="I24">
        <f t="shared" si="8"/>
        <v>1.3437417919254516E-66</v>
      </c>
      <c r="J24">
        <f t="shared" si="4"/>
        <v>0</v>
      </c>
      <c r="K24">
        <f t="shared" si="9"/>
        <v>3.7422239677588465E-20</v>
      </c>
      <c r="L24">
        <f t="shared" si="10"/>
        <v>26.943941018766736</v>
      </c>
      <c r="M24">
        <f t="shared" si="11"/>
        <v>725.9759576227807</v>
      </c>
      <c r="N24">
        <v>829.59999999999945</v>
      </c>
      <c r="O24">
        <v>305</v>
      </c>
    </row>
    <row r="25" spans="1:15" x14ac:dyDescent="0.25">
      <c r="A25">
        <v>829.64999999999941</v>
      </c>
      <c r="B25">
        <v>257</v>
      </c>
      <c r="C25">
        <f t="shared" si="5"/>
        <v>278.05725201072386</v>
      </c>
      <c r="D25">
        <f t="shared" si="6"/>
        <v>423.9500000000005</v>
      </c>
      <c r="E25">
        <f t="shared" si="7"/>
        <v>-21.057252010723857</v>
      </c>
      <c r="F25">
        <f t="shared" si="8"/>
        <v>3.2239438785283401E-29</v>
      </c>
      <c r="G25">
        <f t="shared" si="8"/>
        <v>8.0878118704332014E-20</v>
      </c>
      <c r="H25">
        <f t="shared" si="8"/>
        <v>4.0890531069963274E-45</v>
      </c>
      <c r="I25">
        <f t="shared" si="8"/>
        <v>5.3166065585581849E-66</v>
      </c>
      <c r="J25">
        <f t="shared" si="4"/>
        <v>0</v>
      </c>
      <c r="K25">
        <f t="shared" si="9"/>
        <v>8.0878118736571455E-20</v>
      </c>
      <c r="L25">
        <f t="shared" si="10"/>
        <v>-21.057252010723857</v>
      </c>
      <c r="M25">
        <f t="shared" si="11"/>
        <v>443.40786224313393</v>
      </c>
      <c r="N25">
        <v>829.64999999999941</v>
      </c>
      <c r="O25">
        <v>257</v>
      </c>
    </row>
    <row r="26" spans="1:15" x14ac:dyDescent="0.25">
      <c r="A26">
        <v>829.69999999999936</v>
      </c>
      <c r="B26">
        <v>270</v>
      </c>
      <c r="C26">
        <f t="shared" si="5"/>
        <v>278.05844504021445</v>
      </c>
      <c r="D26">
        <f t="shared" si="6"/>
        <v>423.90000000000055</v>
      </c>
      <c r="E26">
        <f t="shared" si="7"/>
        <v>-8.0584450402144512</v>
      </c>
      <c r="F26">
        <f t="shared" si="8"/>
        <v>8.0888969970476228E-29</v>
      </c>
      <c r="G26">
        <f t="shared" si="8"/>
        <v>1.7371996647111291E-19</v>
      </c>
      <c r="H26">
        <f t="shared" si="8"/>
        <v>1.2761414341986187E-44</v>
      </c>
      <c r="I26">
        <f t="shared" si="8"/>
        <v>2.0905985861749076E-65</v>
      </c>
      <c r="J26">
        <f t="shared" si="4"/>
        <v>0</v>
      </c>
      <c r="K26">
        <f t="shared" si="9"/>
        <v>1.7371996655200187E-19</v>
      </c>
      <c r="L26">
        <f t="shared" si="10"/>
        <v>-8.0584450402144512</v>
      </c>
      <c r="M26">
        <f t="shared" si="11"/>
        <v>64.93853646615689</v>
      </c>
      <c r="N26">
        <v>829.69999999999936</v>
      </c>
      <c r="O26">
        <v>270</v>
      </c>
    </row>
    <row r="27" spans="1:15" x14ac:dyDescent="0.25">
      <c r="A27">
        <v>829.74999999999932</v>
      </c>
      <c r="B27">
        <v>289</v>
      </c>
      <c r="C27">
        <f t="shared" si="5"/>
        <v>278.0596380697051</v>
      </c>
      <c r="D27">
        <f t="shared" si="6"/>
        <v>423.85000000000059</v>
      </c>
      <c r="E27">
        <f t="shared" si="7"/>
        <v>10.940361930294898</v>
      </c>
      <c r="F27">
        <f t="shared" si="8"/>
        <v>2.0170124026084151E-28</v>
      </c>
      <c r="G27">
        <f t="shared" si="8"/>
        <v>3.7083939555021747E-19</v>
      </c>
      <c r="H27">
        <f t="shared" si="8"/>
        <v>3.9581504685185201E-44</v>
      </c>
      <c r="I27">
        <f t="shared" si="8"/>
        <v>8.170040576230219E-65</v>
      </c>
      <c r="J27">
        <f t="shared" si="4"/>
        <v>0</v>
      </c>
      <c r="K27">
        <f t="shared" si="9"/>
        <v>3.7083939575191872E-19</v>
      </c>
      <c r="L27">
        <f t="shared" si="10"/>
        <v>10.940361930294898</v>
      </c>
      <c r="M27">
        <f t="shared" si="11"/>
        <v>119.69151916584592</v>
      </c>
      <c r="N27">
        <v>829.74999999999932</v>
      </c>
      <c r="O27">
        <v>289</v>
      </c>
    </row>
    <row r="28" spans="1:15" x14ac:dyDescent="0.25">
      <c r="A28">
        <v>829.79999999999927</v>
      </c>
      <c r="B28">
        <v>289</v>
      </c>
      <c r="C28">
        <f t="shared" si="5"/>
        <v>278.0608310991957</v>
      </c>
      <c r="D28">
        <f t="shared" si="6"/>
        <v>423.80000000000064</v>
      </c>
      <c r="E28">
        <f t="shared" si="7"/>
        <v>10.939168900804304</v>
      </c>
      <c r="F28">
        <f t="shared" si="8"/>
        <v>4.998564075575581E-28</v>
      </c>
      <c r="G28">
        <f t="shared" si="8"/>
        <v>7.8675484053407165E-19</v>
      </c>
      <c r="H28">
        <f t="shared" si="8"/>
        <v>1.220121897175172E-43</v>
      </c>
      <c r="I28">
        <f t="shared" si="8"/>
        <v>3.1731836358460276E-64</v>
      </c>
      <c r="J28">
        <f t="shared" ref="J28:J75" si="12">J$5*EXP(-(($D28-J$6)^2)/(2*J$7^2))</f>
        <v>0</v>
      </c>
      <c r="K28">
        <f t="shared" si="9"/>
        <v>7.8675484103392809E-19</v>
      </c>
      <c r="L28">
        <f t="shared" si="10"/>
        <v>10.939168900804304</v>
      </c>
      <c r="M28">
        <f t="shared" si="11"/>
        <v>119.66541624032405</v>
      </c>
      <c r="N28">
        <v>829.79999999999927</v>
      </c>
      <c r="O28">
        <v>289</v>
      </c>
    </row>
    <row r="29" spans="1:15" x14ac:dyDescent="0.25">
      <c r="A29">
        <v>829.84999999999923</v>
      </c>
      <c r="B29">
        <v>286</v>
      </c>
      <c r="C29">
        <f t="shared" si="5"/>
        <v>278.06202412868635</v>
      </c>
      <c r="D29">
        <f t="shared" si="6"/>
        <v>423.75000000000068</v>
      </c>
      <c r="E29">
        <f t="shared" si="7"/>
        <v>7.9379758713136539</v>
      </c>
      <c r="F29">
        <f t="shared" si="8"/>
        <v>1.231117174615064E-27</v>
      </c>
      <c r="G29">
        <f t="shared" si="8"/>
        <v>1.6588625933530464E-18</v>
      </c>
      <c r="H29">
        <f t="shared" si="8"/>
        <v>3.737933530433723E-43</v>
      </c>
      <c r="I29">
        <f t="shared" si="8"/>
        <v>1.2248520401066574E-63</v>
      </c>
      <c r="J29">
        <f t="shared" si="12"/>
        <v>0</v>
      </c>
      <c r="K29">
        <f t="shared" si="9"/>
        <v>1.6588625945841636E-18</v>
      </c>
      <c r="L29">
        <f t="shared" si="10"/>
        <v>7.9379758713136539</v>
      </c>
      <c r="M29">
        <f t="shared" si="11"/>
        <v>63.011460933557764</v>
      </c>
      <c r="N29">
        <v>829.84999999999923</v>
      </c>
      <c r="O29">
        <v>286</v>
      </c>
    </row>
    <row r="30" spans="1:15" x14ac:dyDescent="0.25">
      <c r="A30">
        <v>829.89999999999918</v>
      </c>
      <c r="B30">
        <v>252</v>
      </c>
      <c r="C30">
        <f t="shared" si="5"/>
        <v>278.06321715817694</v>
      </c>
      <c r="D30">
        <f t="shared" si="6"/>
        <v>423.70000000000073</v>
      </c>
      <c r="E30">
        <f t="shared" si="7"/>
        <v>-26.06321715817694</v>
      </c>
      <c r="F30">
        <f t="shared" si="8"/>
        <v>3.0134982784643751E-27</v>
      </c>
      <c r="G30">
        <f t="shared" si="8"/>
        <v>3.476152621477922E-18</v>
      </c>
      <c r="H30">
        <f t="shared" si="8"/>
        <v>1.1380919688155282E-42</v>
      </c>
      <c r="I30">
        <f t="shared" si="8"/>
        <v>4.698827320732325E-63</v>
      </c>
      <c r="J30">
        <f t="shared" si="12"/>
        <v>0</v>
      </c>
      <c r="K30">
        <f t="shared" si="9"/>
        <v>3.4761526244914199E-18</v>
      </c>
      <c r="L30">
        <f t="shared" si="10"/>
        <v>-26.06321715817694</v>
      </c>
      <c r="M30">
        <f t="shared" si="11"/>
        <v>679.29128863428889</v>
      </c>
      <c r="N30">
        <v>829.89999999999918</v>
      </c>
      <c r="O30">
        <v>252</v>
      </c>
    </row>
    <row r="31" spans="1:15" x14ac:dyDescent="0.25">
      <c r="A31">
        <v>829.94999999999914</v>
      </c>
      <c r="B31">
        <v>305</v>
      </c>
      <c r="C31">
        <f t="shared" si="5"/>
        <v>278.06441018766753</v>
      </c>
      <c r="D31">
        <f t="shared" si="6"/>
        <v>423.65000000000077</v>
      </c>
      <c r="E31">
        <f t="shared" si="7"/>
        <v>26.935589812332466</v>
      </c>
      <c r="F31">
        <f t="shared" si="8"/>
        <v>7.3309445886138636E-27</v>
      </c>
      <c r="G31">
        <f t="shared" si="8"/>
        <v>7.2394352708345101E-18</v>
      </c>
      <c r="H31">
        <f t="shared" si="8"/>
        <v>3.4438210354425764E-42</v>
      </c>
      <c r="I31">
        <f t="shared" si="8"/>
        <v>1.7914833327112752E-62</v>
      </c>
      <c r="J31">
        <f t="shared" si="12"/>
        <v>0</v>
      </c>
      <c r="K31">
        <f t="shared" si="9"/>
        <v>7.2394352781654546E-18</v>
      </c>
      <c r="L31">
        <f t="shared" si="10"/>
        <v>26.935589812332466</v>
      </c>
      <c r="M31">
        <f t="shared" si="11"/>
        <v>725.52599853822858</v>
      </c>
      <c r="N31">
        <v>829.94999999999914</v>
      </c>
      <c r="O31">
        <v>305</v>
      </c>
    </row>
    <row r="32" spans="1:15" x14ac:dyDescent="0.25">
      <c r="A32">
        <v>829.99999999999909</v>
      </c>
      <c r="B32">
        <v>279</v>
      </c>
      <c r="C32">
        <f t="shared" si="5"/>
        <v>278.06560321715818</v>
      </c>
      <c r="D32">
        <f t="shared" si="6"/>
        <v>423.60000000000082</v>
      </c>
      <c r="E32">
        <f t="shared" si="7"/>
        <v>0.93439678284181582</v>
      </c>
      <c r="F32">
        <f t="shared" si="8"/>
        <v>1.7724188389269092E-26</v>
      </c>
      <c r="G32">
        <f t="shared" si="8"/>
        <v>1.4984007236673751E-17</v>
      </c>
      <c r="H32">
        <f t="shared" si="8"/>
        <v>1.0356695834551033E-41</v>
      </c>
      <c r="I32">
        <f t="shared" si="8"/>
        <v>6.7881821937535951E-62</v>
      </c>
      <c r="J32">
        <f t="shared" si="12"/>
        <v>0</v>
      </c>
      <c r="K32">
        <f t="shared" si="9"/>
        <v>1.4984007254397939E-17</v>
      </c>
      <c r="L32">
        <f t="shared" si="10"/>
        <v>0.93439678284181582</v>
      </c>
      <c r="M32">
        <f t="shared" si="11"/>
        <v>0.87309734778513548</v>
      </c>
      <c r="N32">
        <v>829.99999999999909</v>
      </c>
      <c r="O32">
        <v>279</v>
      </c>
    </row>
    <row r="33" spans="1:15" x14ac:dyDescent="0.25">
      <c r="A33">
        <v>830.04999999999905</v>
      </c>
      <c r="B33">
        <v>307</v>
      </c>
      <c r="C33">
        <f t="shared" si="5"/>
        <v>278.06679624664878</v>
      </c>
      <c r="D33">
        <f t="shared" si="6"/>
        <v>423.55000000000086</v>
      </c>
      <c r="E33">
        <f t="shared" si="7"/>
        <v>28.933203753351222</v>
      </c>
      <c r="F33">
        <f t="shared" si="8"/>
        <v>4.2588290667270004E-26</v>
      </c>
      <c r="G33">
        <f t="shared" si="8"/>
        <v>3.0822558838059485E-17</v>
      </c>
      <c r="H33">
        <f t="shared" si="8"/>
        <v>3.0954179755720745E-41</v>
      </c>
      <c r="I33">
        <f t="shared" si="8"/>
        <v>2.5562989392239636E-61</v>
      </c>
      <c r="J33">
        <f t="shared" si="12"/>
        <v>0</v>
      </c>
      <c r="K33">
        <f t="shared" si="9"/>
        <v>3.0822558880647774E-17</v>
      </c>
      <c r="L33">
        <f t="shared" si="10"/>
        <v>28.933203753351222</v>
      </c>
      <c r="M33">
        <f t="shared" si="11"/>
        <v>837.1302794329373</v>
      </c>
      <c r="N33">
        <v>830.04999999999905</v>
      </c>
      <c r="O33">
        <v>307</v>
      </c>
    </row>
    <row r="34" spans="1:15" x14ac:dyDescent="0.25">
      <c r="A34">
        <v>830.099999999999</v>
      </c>
      <c r="B34">
        <v>282</v>
      </c>
      <c r="C34">
        <f t="shared" si="5"/>
        <v>278.06798927613943</v>
      </c>
      <c r="D34">
        <f t="shared" si="6"/>
        <v>423.50000000000091</v>
      </c>
      <c r="E34">
        <f t="shared" si="7"/>
        <v>3.9320107238605715</v>
      </c>
      <c r="F34">
        <f t="shared" si="8"/>
        <v>1.0170246821228936E-25</v>
      </c>
      <c r="G34">
        <f t="shared" si="8"/>
        <v>6.3012518490891132E-17</v>
      </c>
      <c r="H34">
        <f t="shared" si="8"/>
        <v>9.1946417033880668E-41</v>
      </c>
      <c r="I34">
        <f t="shared" si="8"/>
        <v>9.5672521646364587E-61</v>
      </c>
      <c r="J34">
        <f t="shared" si="12"/>
        <v>0</v>
      </c>
      <c r="K34">
        <f t="shared" si="9"/>
        <v>6.3012518592593594E-17</v>
      </c>
      <c r="L34">
        <f t="shared" si="10"/>
        <v>3.9320107238605715</v>
      </c>
      <c r="M34">
        <f t="shared" si="11"/>
        <v>15.460708332554535</v>
      </c>
      <c r="N34">
        <v>830.099999999999</v>
      </c>
      <c r="O34">
        <v>282</v>
      </c>
    </row>
    <row r="35" spans="1:15" x14ac:dyDescent="0.25">
      <c r="A35">
        <v>830.14999999999895</v>
      </c>
      <c r="B35">
        <v>279</v>
      </c>
      <c r="C35">
        <f t="shared" si="5"/>
        <v>278.06918230563002</v>
      </c>
      <c r="D35">
        <f t="shared" si="6"/>
        <v>423.45000000000095</v>
      </c>
      <c r="E35">
        <f t="shared" si="7"/>
        <v>0.93081769436997774</v>
      </c>
      <c r="F35">
        <f t="shared" si="8"/>
        <v>2.4137384451711419E-25</v>
      </c>
      <c r="G35">
        <f t="shared" si="8"/>
        <v>1.2802724996321399E-16</v>
      </c>
      <c r="H35">
        <f t="shared" si="8"/>
        <v>2.7143619066433853E-40</v>
      </c>
      <c r="I35">
        <f t="shared" si="8"/>
        <v>3.5586086763894172E-60</v>
      </c>
      <c r="J35">
        <f t="shared" si="12"/>
        <v>0</v>
      </c>
      <c r="K35">
        <f t="shared" si="9"/>
        <v>1.2802725020458783E-16</v>
      </c>
      <c r="L35">
        <f t="shared" si="10"/>
        <v>0.93081769436997763</v>
      </c>
      <c r="M35">
        <f t="shared" si="11"/>
        <v>0.86642158015224113</v>
      </c>
      <c r="N35">
        <v>830.14999999999895</v>
      </c>
      <c r="O35">
        <v>279</v>
      </c>
    </row>
    <row r="36" spans="1:15" x14ac:dyDescent="0.25">
      <c r="A36">
        <v>830.19999999999891</v>
      </c>
      <c r="B36">
        <v>287</v>
      </c>
      <c r="C36">
        <f t="shared" si="5"/>
        <v>278.07037533512062</v>
      </c>
      <c r="D36">
        <f t="shared" si="6"/>
        <v>423.400000000001</v>
      </c>
      <c r="E36">
        <f t="shared" si="7"/>
        <v>8.929624664879384</v>
      </c>
      <c r="F36">
        <f t="shared" si="8"/>
        <v>5.693329956607301E-25</v>
      </c>
      <c r="G36">
        <f t="shared" si="8"/>
        <v>2.5852076199501875E-16</v>
      </c>
      <c r="H36">
        <f t="shared" si="8"/>
        <v>7.9637592893856347E-40</v>
      </c>
      <c r="I36">
        <f t="shared" si="8"/>
        <v>1.3154994691227453E-59</v>
      </c>
      <c r="J36">
        <f t="shared" si="12"/>
        <v>0</v>
      </c>
      <c r="K36">
        <f t="shared" si="9"/>
        <v>2.5852076256435174E-16</v>
      </c>
      <c r="L36">
        <f t="shared" si="10"/>
        <v>8.929624664879384</v>
      </c>
      <c r="M36">
        <f t="shared" si="11"/>
        <v>79.738196655622247</v>
      </c>
      <c r="N36">
        <v>830.19999999999891</v>
      </c>
      <c r="O36">
        <v>287</v>
      </c>
    </row>
    <row r="37" spans="1:15" x14ac:dyDescent="0.25">
      <c r="A37">
        <v>830.24999999999886</v>
      </c>
      <c r="B37">
        <v>296</v>
      </c>
      <c r="C37">
        <f t="shared" si="5"/>
        <v>278.07156836461127</v>
      </c>
      <c r="D37">
        <f t="shared" si="6"/>
        <v>423.35000000000105</v>
      </c>
      <c r="E37">
        <f t="shared" si="7"/>
        <v>17.928431635388733</v>
      </c>
      <c r="F37">
        <f t="shared" si="8"/>
        <v>1.3346270774575576E-24</v>
      </c>
      <c r="G37">
        <f t="shared" si="8"/>
        <v>5.1880705021435775E-16</v>
      </c>
      <c r="H37">
        <f t="shared" si="8"/>
        <v>2.3221267905465345E-39</v>
      </c>
      <c r="I37">
        <f t="shared" si="8"/>
        <v>4.833019556090912E-59</v>
      </c>
      <c r="J37">
        <f t="shared" si="12"/>
        <v>0</v>
      </c>
      <c r="K37">
        <f t="shared" si="9"/>
        <v>5.1880705154898487E-16</v>
      </c>
      <c r="L37">
        <f t="shared" si="10"/>
        <v>17.928431635388733</v>
      </c>
      <c r="M37">
        <f t="shared" si="11"/>
        <v>321.42866090480754</v>
      </c>
      <c r="N37">
        <v>852.79999999997835</v>
      </c>
      <c r="O37">
        <v>311</v>
      </c>
    </row>
    <row r="38" spans="1:15" x14ac:dyDescent="0.25">
      <c r="A38">
        <v>830.29999999999882</v>
      </c>
      <c r="B38">
        <v>275</v>
      </c>
      <c r="C38">
        <f t="shared" si="5"/>
        <v>278.07276139410186</v>
      </c>
      <c r="D38">
        <f t="shared" si="6"/>
        <v>423.30000000000109</v>
      </c>
      <c r="E38">
        <f t="shared" si="7"/>
        <v>-3.0727613941018603</v>
      </c>
      <c r="F38">
        <f t="shared" si="8"/>
        <v>3.1093595241079252E-24</v>
      </c>
      <c r="G38">
        <f t="shared" si="8"/>
        <v>1.03474596723408E-15</v>
      </c>
      <c r="H38">
        <f t="shared" si="8"/>
        <v>6.7293197500168262E-39</v>
      </c>
      <c r="I38">
        <f t="shared" si="8"/>
        <v>1.764671448825371E-58</v>
      </c>
      <c r="J38">
        <f t="shared" si="12"/>
        <v>0</v>
      </c>
      <c r="K38">
        <f t="shared" si="9"/>
        <v>1.0347459703434395E-15</v>
      </c>
      <c r="L38">
        <f t="shared" si="10"/>
        <v>-3.0727613941018612</v>
      </c>
      <c r="M38">
        <f t="shared" si="11"/>
        <v>9.4418625850828128</v>
      </c>
      <c r="N38">
        <v>852.84999999997831</v>
      </c>
      <c r="O38">
        <v>273</v>
      </c>
    </row>
    <row r="39" spans="1:15" x14ac:dyDescent="0.25">
      <c r="A39">
        <v>830.34999999999877</v>
      </c>
      <c r="B39">
        <v>261</v>
      </c>
      <c r="C39">
        <f t="shared" si="5"/>
        <v>278.07395442359251</v>
      </c>
      <c r="D39">
        <f t="shared" si="6"/>
        <v>423.25000000000114</v>
      </c>
      <c r="E39">
        <f t="shared" si="7"/>
        <v>-17.073954423592511</v>
      </c>
      <c r="F39">
        <f t="shared" si="8"/>
        <v>7.1994510196098764E-24</v>
      </c>
      <c r="G39">
        <f t="shared" si="8"/>
        <v>2.0510632215417601E-15</v>
      </c>
      <c r="H39">
        <f t="shared" si="8"/>
        <v>1.938089514165116E-38</v>
      </c>
      <c r="I39">
        <f t="shared" si="8"/>
        <v>6.4036354074846475E-58</v>
      </c>
      <c r="J39">
        <f t="shared" si="12"/>
        <v>0</v>
      </c>
      <c r="K39">
        <f t="shared" si="9"/>
        <v>2.0510632287412112E-15</v>
      </c>
      <c r="L39">
        <f t="shared" si="10"/>
        <v>-17.073954423592514</v>
      </c>
      <c r="M39">
        <f t="shared" si="11"/>
        <v>291.51991965891438</v>
      </c>
      <c r="N39">
        <v>852.89999999997826</v>
      </c>
      <c r="O39">
        <v>265</v>
      </c>
    </row>
    <row r="40" spans="1:15" x14ac:dyDescent="0.25">
      <c r="A40">
        <v>830.39999999999873</v>
      </c>
      <c r="B40">
        <v>302</v>
      </c>
      <c r="C40">
        <f t="shared" si="5"/>
        <v>278.0751474530831</v>
      </c>
      <c r="D40">
        <f t="shared" si="6"/>
        <v>423.20000000000118</v>
      </c>
      <c r="E40">
        <f t="shared" si="7"/>
        <v>23.924852546916895</v>
      </c>
      <c r="F40">
        <f t="shared" si="8"/>
        <v>1.6567052685074171E-23</v>
      </c>
      <c r="G40">
        <f t="shared" si="8"/>
        <v>4.0405620758509489E-15</v>
      </c>
      <c r="H40">
        <f t="shared" si="8"/>
        <v>5.5474568192316126E-38</v>
      </c>
      <c r="I40">
        <f t="shared" si="8"/>
        <v>2.3094404425560764E-57</v>
      </c>
      <c r="J40">
        <f t="shared" si="12"/>
        <v>0</v>
      </c>
      <c r="K40">
        <f t="shared" si="9"/>
        <v>4.0405620924180014E-15</v>
      </c>
      <c r="L40">
        <f t="shared" si="10"/>
        <v>23.924852546916892</v>
      </c>
      <c r="M40">
        <f t="shared" si="11"/>
        <v>572.39856939171568</v>
      </c>
      <c r="N40">
        <v>852.94999999997822</v>
      </c>
      <c r="O40">
        <v>275</v>
      </c>
    </row>
    <row r="41" spans="1:15" x14ac:dyDescent="0.25">
      <c r="A41">
        <v>830.44999999999868</v>
      </c>
      <c r="B41">
        <v>286</v>
      </c>
      <c r="C41">
        <f t="shared" si="5"/>
        <v>278.0763404825737</v>
      </c>
      <c r="D41">
        <f t="shared" si="6"/>
        <v>423.15000000000123</v>
      </c>
      <c r="E41">
        <f t="shared" si="7"/>
        <v>7.9236595174263016</v>
      </c>
      <c r="F41">
        <f t="shared" si="8"/>
        <v>3.7888599871147202E-23</v>
      </c>
      <c r="G41">
        <f t="shared" si="8"/>
        <v>7.9108281602752339E-15</v>
      </c>
      <c r="H41">
        <f t="shared" si="8"/>
        <v>1.578088882968655E-37</v>
      </c>
      <c r="I41">
        <f t="shared" si="8"/>
        <v>8.2775986988303855E-57</v>
      </c>
      <c r="J41">
        <f t="shared" si="12"/>
        <v>0</v>
      </c>
      <c r="K41">
        <f t="shared" si="9"/>
        <v>7.9108281981638335E-15</v>
      </c>
      <c r="L41">
        <f t="shared" si="10"/>
        <v>7.9236595174262936</v>
      </c>
      <c r="M41">
        <f t="shared" si="11"/>
        <v>62.784380148100283</v>
      </c>
      <c r="N41">
        <v>852.99999999997817</v>
      </c>
      <c r="O41">
        <v>268</v>
      </c>
    </row>
    <row r="42" spans="1:15" x14ac:dyDescent="0.25">
      <c r="A42">
        <v>830.49999999999864</v>
      </c>
      <c r="B42">
        <v>277</v>
      </c>
      <c r="C42">
        <f t="shared" si="5"/>
        <v>278.07753351206435</v>
      </c>
      <c r="D42">
        <f t="shared" si="6"/>
        <v>423.10000000000127</v>
      </c>
      <c r="E42">
        <f t="shared" si="7"/>
        <v>-1.077533512064349</v>
      </c>
      <c r="F42">
        <f t="shared" si="8"/>
        <v>8.6117079184286821E-23</v>
      </c>
      <c r="G42">
        <f t="shared" si="8"/>
        <v>1.5392868164702667E-14</v>
      </c>
      <c r="H42">
        <f t="shared" si="8"/>
        <v>4.4615567533328887E-37</v>
      </c>
      <c r="I42">
        <f t="shared" si="8"/>
        <v>2.9486240278031071E-56</v>
      </c>
      <c r="J42">
        <f t="shared" si="12"/>
        <v>0</v>
      </c>
      <c r="K42">
        <f t="shared" si="9"/>
        <v>1.5392868250819747E-14</v>
      </c>
      <c r="L42">
        <f t="shared" si="10"/>
        <v>-1.0775335120643643</v>
      </c>
      <c r="M42">
        <f t="shared" si="11"/>
        <v>1.1610784696217635</v>
      </c>
      <c r="N42">
        <v>853.04999999997813</v>
      </c>
      <c r="O42">
        <v>287</v>
      </c>
    </row>
    <row r="43" spans="1:15" x14ac:dyDescent="0.25">
      <c r="A43">
        <v>830.54999999999859</v>
      </c>
      <c r="B43">
        <v>284</v>
      </c>
      <c r="C43">
        <f t="shared" si="5"/>
        <v>278.07872654155494</v>
      </c>
      <c r="D43">
        <f t="shared" si="6"/>
        <v>423.05000000000132</v>
      </c>
      <c r="E43">
        <f t="shared" si="7"/>
        <v>5.9212734584450573</v>
      </c>
      <c r="F43">
        <f t="shared" si="8"/>
        <v>1.9453039011602853E-22</v>
      </c>
      <c r="G43">
        <f t="shared" si="8"/>
        <v>2.9766966600295658E-14</v>
      </c>
      <c r="H43">
        <f t="shared" si="8"/>
        <v>1.2535995126829943E-36</v>
      </c>
      <c r="I43">
        <f t="shared" si="8"/>
        <v>1.0438830937577846E-55</v>
      </c>
      <c r="J43">
        <f t="shared" si="12"/>
        <v>0</v>
      </c>
      <c r="K43">
        <f t="shared" si="9"/>
        <v>2.976696679482605E-14</v>
      </c>
      <c r="L43">
        <f t="shared" si="10"/>
        <v>5.9212734584450271</v>
      </c>
      <c r="M43">
        <f t="shared" si="11"/>
        <v>35.061479369685529</v>
      </c>
      <c r="N43">
        <v>853.09999999997808</v>
      </c>
      <c r="O43">
        <v>288</v>
      </c>
    </row>
    <row r="44" spans="1:15" x14ac:dyDescent="0.25">
      <c r="A44">
        <v>830.59999999999854</v>
      </c>
      <c r="B44">
        <v>312</v>
      </c>
      <c r="C44">
        <f t="shared" si="5"/>
        <v>278.07991957104559</v>
      </c>
      <c r="D44">
        <f t="shared" si="6"/>
        <v>423.00000000000136</v>
      </c>
      <c r="E44">
        <f t="shared" si="7"/>
        <v>33.920080428954407</v>
      </c>
      <c r="F44">
        <f t="shared" si="8"/>
        <v>4.3671997392962818E-22</v>
      </c>
      <c r="G44">
        <f t="shared" si="8"/>
        <v>5.7209353758021227E-14</v>
      </c>
      <c r="H44">
        <f t="shared" si="8"/>
        <v>3.500649575448645E-36</v>
      </c>
      <c r="I44">
        <f t="shared" si="8"/>
        <v>3.6728378829034725E-55</v>
      </c>
      <c r="J44">
        <f t="shared" si="12"/>
        <v>0</v>
      </c>
      <c r="K44">
        <f t="shared" si="9"/>
        <v>5.72093541947412E-14</v>
      </c>
      <c r="L44">
        <f t="shared" si="10"/>
        <v>33.92008042895435</v>
      </c>
      <c r="M44">
        <f t="shared" si="11"/>
        <v>1150.5718563067319</v>
      </c>
      <c r="N44">
        <v>853.14999999997804</v>
      </c>
      <c r="O44">
        <v>313</v>
      </c>
    </row>
    <row r="45" spans="1:15" x14ac:dyDescent="0.25">
      <c r="A45">
        <v>830.6499999999985</v>
      </c>
      <c r="B45">
        <v>288</v>
      </c>
      <c r="C45">
        <f t="shared" si="5"/>
        <v>278.08111260053619</v>
      </c>
      <c r="D45">
        <f t="shared" si="6"/>
        <v>422.95000000000141</v>
      </c>
      <c r="E45">
        <f t="shared" si="7"/>
        <v>9.9188873994638129</v>
      </c>
      <c r="F45">
        <f t="shared" si="8"/>
        <v>9.7439732814048998E-22</v>
      </c>
      <c r="G45">
        <f t="shared" si="8"/>
        <v>1.0927402374321318E-13</v>
      </c>
      <c r="H45">
        <f t="shared" si="8"/>
        <v>9.7152928139560043E-36</v>
      </c>
      <c r="I45">
        <f t="shared" si="8"/>
        <v>1.2843076986431828E-54</v>
      </c>
      <c r="J45">
        <f t="shared" si="12"/>
        <v>0</v>
      </c>
      <c r="K45">
        <f t="shared" si="9"/>
        <v>1.0927402471761051E-13</v>
      </c>
      <c r="L45">
        <f t="shared" si="10"/>
        <v>9.9188873994637028</v>
      </c>
      <c r="M45">
        <f t="shared" si="11"/>
        <v>98.384327243239824</v>
      </c>
      <c r="N45">
        <v>853.19999999997799</v>
      </c>
      <c r="O45">
        <v>277</v>
      </c>
    </row>
    <row r="46" spans="1:15" x14ac:dyDescent="0.25">
      <c r="A46">
        <v>830.69999999999845</v>
      </c>
      <c r="B46">
        <v>260</v>
      </c>
      <c r="C46">
        <f t="shared" si="5"/>
        <v>278.08230563002678</v>
      </c>
      <c r="D46">
        <f t="shared" si="6"/>
        <v>422.90000000000146</v>
      </c>
      <c r="E46">
        <f t="shared" si="7"/>
        <v>-18.082305630026781</v>
      </c>
      <c r="F46">
        <f t="shared" si="8"/>
        <v>2.1606605618351747E-21</v>
      </c>
      <c r="G46">
        <f t="shared" si="8"/>
        <v>2.0743606233277759E-13</v>
      </c>
      <c r="H46">
        <f t="shared" si="8"/>
        <v>2.6796654800804348E-35</v>
      </c>
      <c r="I46">
        <f t="shared" si="8"/>
        <v>4.4632770317787345E-54</v>
      </c>
      <c r="J46">
        <f t="shared" si="12"/>
        <v>0</v>
      </c>
      <c r="K46">
        <f t="shared" si="9"/>
        <v>2.0743606449343815E-13</v>
      </c>
      <c r="L46">
        <f t="shared" si="10"/>
        <v>-18.082305630026987</v>
      </c>
      <c r="M46">
        <f t="shared" si="11"/>
        <v>326.96977689770569</v>
      </c>
      <c r="N46">
        <v>853.24999999997794</v>
      </c>
      <c r="O46">
        <v>240</v>
      </c>
    </row>
    <row r="47" spans="1:15" x14ac:dyDescent="0.25">
      <c r="A47">
        <v>830.74999999999841</v>
      </c>
      <c r="B47">
        <v>251</v>
      </c>
      <c r="C47">
        <f t="shared" si="5"/>
        <v>278.08349865951743</v>
      </c>
      <c r="D47">
        <f t="shared" si="6"/>
        <v>422.8500000000015</v>
      </c>
      <c r="E47">
        <f t="shared" si="7"/>
        <v>-27.083498659517431</v>
      </c>
      <c r="F47">
        <f t="shared" si="8"/>
        <v>4.7616167449740512E-21</v>
      </c>
      <c r="G47">
        <f t="shared" si="8"/>
        <v>3.9135331406945166E-13</v>
      </c>
      <c r="H47">
        <f t="shared" si="8"/>
        <v>7.3455226146500524E-35</v>
      </c>
      <c r="I47">
        <f t="shared" si="8"/>
        <v>1.5415443841614509E-53</v>
      </c>
      <c r="J47">
        <f t="shared" si="12"/>
        <v>0</v>
      </c>
      <c r="K47">
        <f t="shared" si="9"/>
        <v>3.9135331883106839E-13</v>
      </c>
      <c r="L47">
        <f t="shared" si="10"/>
        <v>-27.083498659517822</v>
      </c>
      <c r="M47">
        <f t="shared" si="11"/>
        <v>733.51589964010373</v>
      </c>
      <c r="N47">
        <v>853.2999999999779</v>
      </c>
      <c r="O47">
        <v>275</v>
      </c>
    </row>
    <row r="48" spans="1:15" x14ac:dyDescent="0.25">
      <c r="A48">
        <v>830.79999999999836</v>
      </c>
      <c r="B48">
        <v>262</v>
      </c>
      <c r="C48">
        <f t="shared" si="5"/>
        <v>278.08469168900803</v>
      </c>
      <c r="D48">
        <f t="shared" si="6"/>
        <v>422.80000000000155</v>
      </c>
      <c r="E48">
        <f t="shared" si="7"/>
        <v>-16.084691689008025</v>
      </c>
      <c r="F48">
        <f t="shared" si="8"/>
        <v>1.0428930184224469E-20</v>
      </c>
      <c r="G48">
        <f t="shared" si="8"/>
        <v>7.3378901057234442E-13</v>
      </c>
      <c r="H48">
        <f t="shared" si="8"/>
        <v>2.0011620118764287E-34</v>
      </c>
      <c r="I48">
        <f t="shared" si="8"/>
        <v>5.2914616676677807E-53</v>
      </c>
      <c r="J48">
        <f t="shared" si="12"/>
        <v>0</v>
      </c>
      <c r="K48">
        <f t="shared" si="9"/>
        <v>7.3378902100127461E-13</v>
      </c>
      <c r="L48">
        <f t="shared" si="10"/>
        <v>-16.084691689008761</v>
      </c>
      <c r="M48">
        <f t="shared" si="11"/>
        <v>258.7173067304675</v>
      </c>
      <c r="N48">
        <v>853.34999999997785</v>
      </c>
      <c r="O48">
        <v>248</v>
      </c>
    </row>
    <row r="49" spans="1:15" x14ac:dyDescent="0.25">
      <c r="A49">
        <v>830.84999999999832</v>
      </c>
      <c r="B49">
        <v>261</v>
      </c>
      <c r="C49">
        <f t="shared" si="5"/>
        <v>278.08588471849868</v>
      </c>
      <c r="D49">
        <f t="shared" si="6"/>
        <v>422.75000000000159</v>
      </c>
      <c r="E49">
        <f t="shared" si="7"/>
        <v>-17.085884718498676</v>
      </c>
      <c r="F49">
        <f t="shared" si="8"/>
        <v>2.2700870690319E-20</v>
      </c>
      <c r="G49">
        <f t="shared" si="8"/>
        <v>1.3673850340169182E-12</v>
      </c>
      <c r="H49">
        <f t="shared" si="8"/>
        <v>5.4182523922223313E-34</v>
      </c>
      <c r="I49">
        <f t="shared" si="8"/>
        <v>1.805147551808236E-52</v>
      </c>
      <c r="J49">
        <f t="shared" si="12"/>
        <v>0</v>
      </c>
      <c r="K49">
        <f t="shared" si="9"/>
        <v>1.3673850567177889E-12</v>
      </c>
      <c r="L49">
        <f t="shared" si="10"/>
        <v>-17.085884718500044</v>
      </c>
      <c r="M49">
        <f t="shared" si="11"/>
        <v>291.92745661387329</v>
      </c>
      <c r="N49">
        <v>853.39999999997781</v>
      </c>
      <c r="O49">
        <v>294</v>
      </c>
    </row>
    <row r="50" spans="1:15" x14ac:dyDescent="0.25">
      <c r="A50">
        <v>830.89999999999827</v>
      </c>
      <c r="B50">
        <v>262</v>
      </c>
      <c r="C50">
        <f t="shared" si="5"/>
        <v>278.08707774798927</v>
      </c>
      <c r="D50">
        <f t="shared" si="6"/>
        <v>422.70000000000164</v>
      </c>
      <c r="E50">
        <f t="shared" si="7"/>
        <v>-16.087077747989269</v>
      </c>
      <c r="F50">
        <f t="shared" si="8"/>
        <v>4.9109182084878608E-20</v>
      </c>
      <c r="G50">
        <f t="shared" si="8"/>
        <v>2.5323741552104386E-12</v>
      </c>
      <c r="H50">
        <f t="shared" si="8"/>
        <v>1.4579869748886307E-33</v>
      </c>
      <c r="I50">
        <f t="shared" si="8"/>
        <v>6.1202222080792305E-52</v>
      </c>
      <c r="J50">
        <f t="shared" si="12"/>
        <v>0</v>
      </c>
      <c r="K50">
        <f t="shared" si="9"/>
        <v>2.5323742043196208E-12</v>
      </c>
      <c r="L50">
        <f t="shared" si="10"/>
        <v>-16.087077747991803</v>
      </c>
      <c r="M50">
        <f t="shared" si="11"/>
        <v>258.79407046993299</v>
      </c>
      <c r="N50">
        <v>853.44999999997776</v>
      </c>
      <c r="O50">
        <v>263</v>
      </c>
    </row>
    <row r="51" spans="1:15" x14ac:dyDescent="0.25">
      <c r="A51">
        <v>830.94999999999823</v>
      </c>
      <c r="B51">
        <v>280</v>
      </c>
      <c r="C51">
        <f t="shared" si="5"/>
        <v>278.08827077747986</v>
      </c>
      <c r="D51">
        <f t="shared" si="6"/>
        <v>422.65000000000168</v>
      </c>
      <c r="E51">
        <f t="shared" si="7"/>
        <v>1.9117292225201368</v>
      </c>
      <c r="F51">
        <f t="shared" si="8"/>
        <v>1.0558453669464733E-19</v>
      </c>
      <c r="G51">
        <f t="shared" si="8"/>
        <v>4.6610348950115092E-12</v>
      </c>
      <c r="H51">
        <f t="shared" si="8"/>
        <v>3.8991100078264737E-33</v>
      </c>
      <c r="I51">
        <f t="shared" si="8"/>
        <v>2.0622395216840796E-51</v>
      </c>
      <c r="J51">
        <f t="shared" si="12"/>
        <v>0</v>
      </c>
      <c r="K51">
        <f t="shared" si="9"/>
        <v>4.6610350005960463E-12</v>
      </c>
      <c r="L51">
        <f t="shared" si="10"/>
        <v>1.9117292225154758</v>
      </c>
      <c r="M51">
        <f t="shared" si="11"/>
        <v>3.6547086202196257</v>
      </c>
      <c r="N51">
        <v>853.49999999997772</v>
      </c>
      <c r="O51">
        <v>305</v>
      </c>
    </row>
    <row r="52" spans="1:15" x14ac:dyDescent="0.25">
      <c r="A52">
        <v>830.99999999999818</v>
      </c>
      <c r="B52">
        <v>259</v>
      </c>
      <c r="C52">
        <f t="shared" si="5"/>
        <v>278.08946380697051</v>
      </c>
      <c r="D52">
        <f t="shared" si="6"/>
        <v>422.60000000000173</v>
      </c>
      <c r="E52">
        <f t="shared" si="7"/>
        <v>-19.089463806970514</v>
      </c>
      <c r="F52">
        <f t="shared" si="8"/>
        <v>2.2560845299904978E-19</v>
      </c>
      <c r="G52">
        <f t="shared" si="8"/>
        <v>8.5261754938316037E-12</v>
      </c>
      <c r="H52">
        <f t="shared" si="8"/>
        <v>1.0363221100267182E-32</v>
      </c>
      <c r="I52">
        <f t="shared" si="8"/>
        <v>6.9060298664210095E-51</v>
      </c>
      <c r="J52">
        <f t="shared" si="12"/>
        <v>0</v>
      </c>
      <c r="K52">
        <f t="shared" si="9"/>
        <v>8.5261757194400573E-12</v>
      </c>
      <c r="L52">
        <f t="shared" si="10"/>
        <v>-19.08946380697904</v>
      </c>
      <c r="M52">
        <f t="shared" si="11"/>
        <v>364.40762843796273</v>
      </c>
      <c r="N52">
        <v>853.54999999997767</v>
      </c>
      <c r="O52">
        <v>294</v>
      </c>
    </row>
    <row r="53" spans="1:15" x14ac:dyDescent="0.25">
      <c r="A53">
        <v>831.04999999999814</v>
      </c>
      <c r="B53">
        <v>300</v>
      </c>
      <c r="C53">
        <f t="shared" si="5"/>
        <v>278.09065683646111</v>
      </c>
      <c r="D53">
        <f t="shared" si="6"/>
        <v>422.55000000000177</v>
      </c>
      <c r="E53">
        <f t="shared" si="7"/>
        <v>21.909343163538892</v>
      </c>
      <c r="F53">
        <f t="shared" si="8"/>
        <v>4.79101850159588E-19</v>
      </c>
      <c r="G53">
        <f t="shared" si="8"/>
        <v>1.5500425212720634E-11</v>
      </c>
      <c r="H53">
        <f t="shared" si="8"/>
        <v>2.7374202208584669E-32</v>
      </c>
      <c r="I53">
        <f t="shared" si="8"/>
        <v>2.2984508974703037E-50</v>
      </c>
      <c r="J53">
        <f t="shared" si="12"/>
        <v>0</v>
      </c>
      <c r="K53">
        <f t="shared" si="9"/>
        <v>1.5500425691822484E-11</v>
      </c>
      <c r="L53">
        <f t="shared" si="10"/>
        <v>21.909343163523392</v>
      </c>
      <c r="M53">
        <f t="shared" si="11"/>
        <v>480.01931785702919</v>
      </c>
      <c r="N53">
        <v>853.59999999997763</v>
      </c>
      <c r="O53">
        <v>243</v>
      </c>
    </row>
    <row r="54" spans="1:15" x14ac:dyDescent="0.25">
      <c r="A54">
        <v>831.09999999999809</v>
      </c>
      <c r="B54">
        <v>267</v>
      </c>
      <c r="C54">
        <f t="shared" si="5"/>
        <v>278.09184986595176</v>
      </c>
      <c r="D54">
        <f t="shared" si="6"/>
        <v>422.50000000000182</v>
      </c>
      <c r="E54">
        <f t="shared" si="7"/>
        <v>-11.091849865951758</v>
      </c>
      <c r="F54">
        <f t="shared" si="8"/>
        <v>1.0111550607808679E-18</v>
      </c>
      <c r="G54">
        <f t="shared" si="8"/>
        <v>2.8005955089477368E-11</v>
      </c>
      <c r="H54">
        <f t="shared" si="8"/>
        <v>7.1863044029905976E-32</v>
      </c>
      <c r="I54">
        <f t="shared" si="8"/>
        <v>7.6025527059748605E-50</v>
      </c>
      <c r="J54">
        <f t="shared" si="12"/>
        <v>0</v>
      </c>
      <c r="K54">
        <f t="shared" si="9"/>
        <v>2.8005956100632429E-11</v>
      </c>
      <c r="L54">
        <f t="shared" si="10"/>
        <v>-11.091849865979764</v>
      </c>
      <c r="M54">
        <f t="shared" si="11"/>
        <v>123.02913344943531</v>
      </c>
      <c r="N54">
        <v>853.64999999997758</v>
      </c>
      <c r="O54">
        <v>288</v>
      </c>
    </row>
    <row r="55" spans="1:15" x14ac:dyDescent="0.25">
      <c r="A55">
        <v>831.14999999999804</v>
      </c>
      <c r="B55">
        <v>259</v>
      </c>
      <c r="C55">
        <f t="shared" si="5"/>
        <v>278.09304289544235</v>
      </c>
      <c r="D55">
        <f t="shared" si="6"/>
        <v>422.45000000000186</v>
      </c>
      <c r="E55">
        <f t="shared" si="7"/>
        <v>-19.093042895442352</v>
      </c>
      <c r="F55">
        <f t="shared" si="8"/>
        <v>2.1209239831345073E-18</v>
      </c>
      <c r="G55">
        <f t="shared" si="8"/>
        <v>5.0289184776669949E-11</v>
      </c>
      <c r="H55">
        <f t="shared" si="8"/>
        <v>1.8749391576456606E-31</v>
      </c>
      <c r="I55">
        <f t="shared" si="8"/>
        <v>2.4992003930364236E-49</v>
      </c>
      <c r="J55">
        <f t="shared" si="12"/>
        <v>0</v>
      </c>
      <c r="K55">
        <f t="shared" si="9"/>
        <v>5.0289186897593933E-11</v>
      </c>
      <c r="L55">
        <f t="shared" si="10"/>
        <v>-19.093042895492641</v>
      </c>
      <c r="M55">
        <f t="shared" si="11"/>
        <v>364.544287009122</v>
      </c>
      <c r="N55">
        <v>853.69999999997754</v>
      </c>
      <c r="O55">
        <v>283</v>
      </c>
    </row>
    <row r="56" spans="1:15" x14ac:dyDescent="0.25">
      <c r="A56">
        <v>831.199999999998</v>
      </c>
      <c r="B56">
        <v>285</v>
      </c>
      <c r="C56">
        <f t="shared" si="5"/>
        <v>278.09423592493295</v>
      </c>
      <c r="D56">
        <f t="shared" si="6"/>
        <v>422.40000000000191</v>
      </c>
      <c r="E56">
        <f t="shared" si="7"/>
        <v>6.9057640750670544</v>
      </c>
      <c r="F56">
        <f t="shared" si="8"/>
        <v>4.4212989159143048E-18</v>
      </c>
      <c r="G56">
        <f t="shared" si="8"/>
        <v>8.9746234177319978E-11</v>
      </c>
      <c r="H56">
        <f t="shared" si="8"/>
        <v>4.8616778817894739E-31</v>
      </c>
      <c r="I56">
        <f t="shared" si="8"/>
        <v>8.1650745201971955E-49</v>
      </c>
      <c r="J56">
        <f t="shared" si="12"/>
        <v>0</v>
      </c>
      <c r="K56">
        <f t="shared" si="9"/>
        <v>8.9746238598618899E-11</v>
      </c>
      <c r="L56">
        <f t="shared" si="10"/>
        <v>6.9057640749773084</v>
      </c>
      <c r="M56">
        <f t="shared" si="11"/>
        <v>47.689577459247197</v>
      </c>
      <c r="N56">
        <v>853.74999999997749</v>
      </c>
      <c r="O56">
        <v>283</v>
      </c>
    </row>
    <row r="57" spans="1:15" x14ac:dyDescent="0.25">
      <c r="A57">
        <v>831.24999999999795</v>
      </c>
      <c r="B57">
        <v>291</v>
      </c>
      <c r="C57">
        <f t="shared" si="5"/>
        <v>278.0954289544236</v>
      </c>
      <c r="D57">
        <f t="shared" si="6"/>
        <v>422.35000000000196</v>
      </c>
      <c r="E57">
        <f t="shared" si="7"/>
        <v>12.904571045576404</v>
      </c>
      <c r="F57">
        <f t="shared" si="8"/>
        <v>9.1599285032685967E-18</v>
      </c>
      <c r="G57">
        <f t="shared" si="8"/>
        <v>1.591751634710916E-10</v>
      </c>
      <c r="H57">
        <f t="shared" si="8"/>
        <v>1.2528602005917824E-30</v>
      </c>
      <c r="I57">
        <f t="shared" si="8"/>
        <v>2.6511643821504157E-48</v>
      </c>
      <c r="J57">
        <f t="shared" si="12"/>
        <v>0</v>
      </c>
      <c r="K57">
        <f t="shared" si="9"/>
        <v>1.591751726310201E-10</v>
      </c>
      <c r="L57">
        <f t="shared" si="10"/>
        <v>12.904571045417228</v>
      </c>
      <c r="M57">
        <f t="shared" si="11"/>
        <v>166.52795386622068</v>
      </c>
      <c r="N57">
        <v>853.79999999997744</v>
      </c>
      <c r="O57">
        <v>284</v>
      </c>
    </row>
    <row r="58" spans="1:15" x14ac:dyDescent="0.25">
      <c r="A58">
        <v>831.29999999999791</v>
      </c>
      <c r="B58">
        <v>295</v>
      </c>
      <c r="C58">
        <f t="shared" si="5"/>
        <v>278.09662198391419</v>
      </c>
      <c r="D58">
        <f t="shared" si="6"/>
        <v>422.300000000002</v>
      </c>
      <c r="E58">
        <f t="shared" si="7"/>
        <v>16.90337801608581</v>
      </c>
      <c r="F58">
        <f t="shared" si="8"/>
        <v>1.8860435703965616E-17</v>
      </c>
      <c r="G58">
        <f t="shared" si="8"/>
        <v>2.8057683131845142E-10</v>
      </c>
      <c r="H58">
        <f t="shared" si="8"/>
        <v>3.2087544015778812E-30</v>
      </c>
      <c r="I58">
        <f t="shared" si="8"/>
        <v>8.5552083683937992E-48</v>
      </c>
      <c r="J58">
        <f t="shared" si="12"/>
        <v>0</v>
      </c>
      <c r="K58">
        <f t="shared" si="9"/>
        <v>2.8057685017888712E-10</v>
      </c>
      <c r="L58">
        <f t="shared" si="10"/>
        <v>16.903378015805234</v>
      </c>
      <c r="M58">
        <f t="shared" si="11"/>
        <v>285.72418834520772</v>
      </c>
      <c r="N58">
        <v>853.8499999999774</v>
      </c>
      <c r="O58">
        <v>277</v>
      </c>
    </row>
    <row r="59" spans="1:15" x14ac:dyDescent="0.25">
      <c r="A59">
        <v>831.34999999999786</v>
      </c>
      <c r="B59">
        <v>283</v>
      </c>
      <c r="C59">
        <f t="shared" si="5"/>
        <v>278.09781501340484</v>
      </c>
      <c r="D59">
        <f t="shared" si="6"/>
        <v>422.25000000000205</v>
      </c>
      <c r="E59">
        <f t="shared" si="7"/>
        <v>4.9021849865951594</v>
      </c>
      <c r="F59">
        <f t="shared" si="8"/>
        <v>3.8594799605337376E-17</v>
      </c>
      <c r="G59">
        <f t="shared" si="8"/>
        <v>4.9152514425848742E-10</v>
      </c>
      <c r="H59">
        <f t="shared" si="8"/>
        <v>8.1674742318860354E-30</v>
      </c>
      <c r="I59">
        <f t="shared" si="8"/>
        <v>2.7437337035691801E-47</v>
      </c>
      <c r="J59">
        <f t="shared" si="12"/>
        <v>0</v>
      </c>
      <c r="K59">
        <f t="shared" si="9"/>
        <v>4.9152518285328703E-10</v>
      </c>
      <c r="L59">
        <f t="shared" si="10"/>
        <v>4.9021849861036344</v>
      </c>
      <c r="M59">
        <f t="shared" si="11"/>
        <v>24.031417637979889</v>
      </c>
      <c r="N59">
        <v>853.89999999997735</v>
      </c>
      <c r="O59">
        <v>289</v>
      </c>
    </row>
    <row r="60" spans="1:15" x14ac:dyDescent="0.25">
      <c r="A60">
        <v>831.39999999999782</v>
      </c>
      <c r="B60">
        <v>268</v>
      </c>
      <c r="C60">
        <f t="shared" si="5"/>
        <v>278.09900804289543</v>
      </c>
      <c r="D60">
        <f t="shared" si="6"/>
        <v>422.20000000000209</v>
      </c>
      <c r="E60">
        <f t="shared" si="7"/>
        <v>-10.099008042895434</v>
      </c>
      <c r="F60">
        <f t="shared" si="8"/>
        <v>7.8491619640193724E-17</v>
      </c>
      <c r="G60">
        <f t="shared" si="8"/>
        <v>8.557700908809268E-10</v>
      </c>
      <c r="H60">
        <f t="shared" si="8"/>
        <v>2.0661245587674763E-29</v>
      </c>
      <c r="I60">
        <f t="shared" si="8"/>
        <v>8.745220336757603E-47</v>
      </c>
      <c r="J60">
        <f t="shared" si="12"/>
        <v>0</v>
      </c>
      <c r="K60">
        <f t="shared" si="9"/>
        <v>8.5577016937254645E-10</v>
      </c>
      <c r="L60">
        <f t="shared" si="10"/>
        <v>-10.099008043751205</v>
      </c>
      <c r="M60">
        <f t="shared" si="11"/>
        <v>101.98996346775154</v>
      </c>
      <c r="N60">
        <v>853.94999999997731</v>
      </c>
      <c r="O60">
        <v>263</v>
      </c>
    </row>
    <row r="61" spans="1:15" x14ac:dyDescent="0.25">
      <c r="A61">
        <v>831.44999999999777</v>
      </c>
      <c r="B61">
        <v>279</v>
      </c>
      <c r="C61">
        <f t="shared" si="5"/>
        <v>278.10020107238603</v>
      </c>
      <c r="D61">
        <f t="shared" si="6"/>
        <v>422.15000000000214</v>
      </c>
      <c r="E61">
        <f t="shared" si="7"/>
        <v>0.89979892761397195</v>
      </c>
      <c r="F61">
        <f t="shared" si="8"/>
        <v>1.5864822681545303E-16</v>
      </c>
      <c r="G61">
        <f t="shared" si="8"/>
        <v>1.4807641785867317E-9</v>
      </c>
      <c r="H61">
        <f t="shared" si="8"/>
        <v>5.1944869353873255E-29</v>
      </c>
      <c r="I61">
        <f t="shared" si="8"/>
        <v>2.7702373820588092E-46</v>
      </c>
      <c r="J61">
        <f t="shared" si="12"/>
        <v>0</v>
      </c>
      <c r="K61">
        <f t="shared" si="9"/>
        <v>1.4807643372349586E-9</v>
      </c>
      <c r="L61">
        <f t="shared" si="10"/>
        <v>0.89979892613320767</v>
      </c>
      <c r="M61">
        <f t="shared" si="11"/>
        <v>0.80963810747047371</v>
      </c>
      <c r="N61">
        <v>853.99999999997726</v>
      </c>
      <c r="O61">
        <v>278</v>
      </c>
    </row>
    <row r="62" spans="1:15" x14ac:dyDescent="0.25">
      <c r="A62">
        <v>831.49999999999773</v>
      </c>
      <c r="B62">
        <v>291</v>
      </c>
      <c r="C62">
        <f t="shared" si="5"/>
        <v>278.10139410187668</v>
      </c>
      <c r="D62">
        <f t="shared" si="6"/>
        <v>422.10000000000218</v>
      </c>
      <c r="E62">
        <f t="shared" si="7"/>
        <v>12.898605898123321</v>
      </c>
      <c r="F62">
        <f t="shared" si="8"/>
        <v>3.1868717441864543E-16</v>
      </c>
      <c r="G62">
        <f t="shared" si="8"/>
        <v>2.5464322573177755E-9</v>
      </c>
      <c r="H62">
        <f t="shared" si="8"/>
        <v>1.2979149895992191E-28</v>
      </c>
      <c r="I62">
        <f t="shared" si="8"/>
        <v>8.7212883600506481E-46</v>
      </c>
      <c r="J62">
        <f t="shared" si="12"/>
        <v>0</v>
      </c>
      <c r="K62">
        <f t="shared" si="9"/>
        <v>2.5464325760049499E-9</v>
      </c>
      <c r="L62">
        <f t="shared" si="10"/>
        <v>12.898605895576889</v>
      </c>
      <c r="M62">
        <f t="shared" si="11"/>
        <v>166.37403404941088</v>
      </c>
    </row>
    <row r="63" spans="1:15" x14ac:dyDescent="0.25">
      <c r="A63">
        <v>831.54999999999768</v>
      </c>
      <c r="B63">
        <v>296</v>
      </c>
      <c r="C63">
        <f t="shared" si="5"/>
        <v>278.10258713136727</v>
      </c>
      <c r="D63">
        <f t="shared" si="6"/>
        <v>422.05000000000223</v>
      </c>
      <c r="E63">
        <f t="shared" si="7"/>
        <v>17.897412868632728</v>
      </c>
      <c r="F63">
        <f t="shared" si="8"/>
        <v>6.3622595199732237E-16</v>
      </c>
      <c r="G63">
        <f t="shared" si="8"/>
        <v>4.3520691366658564E-9</v>
      </c>
      <c r="H63">
        <f t="shared" si="8"/>
        <v>3.223051680646048E-28</v>
      </c>
      <c r="I63">
        <f t="shared" si="8"/>
        <v>2.7287373689677833E-45</v>
      </c>
      <c r="J63">
        <f t="shared" si="12"/>
        <v>0</v>
      </c>
      <c r="K63">
        <f t="shared" si="9"/>
        <v>4.352069772891808E-9</v>
      </c>
      <c r="L63">
        <f t="shared" si="10"/>
        <v>17.897412864280657</v>
      </c>
      <c r="M63">
        <f t="shared" si="11"/>
        <v>320.31738723451878</v>
      </c>
    </row>
    <row r="64" spans="1:15" x14ac:dyDescent="0.25">
      <c r="A64">
        <v>831.59999999999764</v>
      </c>
      <c r="B64">
        <v>284</v>
      </c>
      <c r="C64">
        <f t="shared" si="5"/>
        <v>278.10378016085792</v>
      </c>
      <c r="D64">
        <f t="shared" si="6"/>
        <v>422.00000000000227</v>
      </c>
      <c r="E64">
        <f t="shared" si="7"/>
        <v>5.896219839142077</v>
      </c>
      <c r="F64">
        <f t="shared" si="8"/>
        <v>1.2623378556826255E-15</v>
      </c>
      <c r="G64">
        <f t="shared" si="8"/>
        <v>7.3922539176323159E-9</v>
      </c>
      <c r="H64">
        <f t="shared" si="8"/>
        <v>7.9543687825551904E-28</v>
      </c>
      <c r="I64">
        <f t="shared" si="8"/>
        <v>8.4851644168412463E-45</v>
      </c>
      <c r="J64">
        <f t="shared" si="12"/>
        <v>0</v>
      </c>
      <c r="K64">
        <f t="shared" si="9"/>
        <v>7.3922551799701718E-9</v>
      </c>
      <c r="L64">
        <f t="shared" si="10"/>
        <v>5.8962198317498222</v>
      </c>
      <c r="M64">
        <f t="shared" si="11"/>
        <v>34.765408304319905</v>
      </c>
    </row>
    <row r="65" spans="1:13" x14ac:dyDescent="0.25">
      <c r="A65">
        <v>831.64999999999759</v>
      </c>
      <c r="B65">
        <v>312</v>
      </c>
      <c r="C65">
        <f t="shared" si="5"/>
        <v>278.10497319034852</v>
      </c>
      <c r="D65">
        <f t="shared" si="6"/>
        <v>421.95000000000232</v>
      </c>
      <c r="E65">
        <f t="shared" si="7"/>
        <v>33.895026809651483</v>
      </c>
      <c r="F65">
        <f t="shared" si="8"/>
        <v>2.4891855072159372E-15</v>
      </c>
      <c r="G65">
        <f t="shared" si="8"/>
        <v>1.2478873945242543E-8</v>
      </c>
      <c r="H65">
        <f t="shared" si="8"/>
        <v>1.951019481880566E-27</v>
      </c>
      <c r="I65">
        <f t="shared" si="8"/>
        <v>2.6222628187068102E-44</v>
      </c>
      <c r="J65">
        <f t="shared" si="12"/>
        <v>0</v>
      </c>
      <c r="K65">
        <f t="shared" si="9"/>
        <v>1.247887643442805E-8</v>
      </c>
      <c r="L65">
        <f t="shared" si="10"/>
        <v>33.895026797172605</v>
      </c>
      <c r="M65">
        <f t="shared" si="11"/>
        <v>1148.872841581049</v>
      </c>
    </row>
    <row r="66" spans="1:13" x14ac:dyDescent="0.25">
      <c r="A66">
        <v>831.69999999999754</v>
      </c>
      <c r="B66">
        <v>268</v>
      </c>
      <c r="C66">
        <f t="shared" si="5"/>
        <v>278.10616621983911</v>
      </c>
      <c r="D66">
        <f t="shared" si="6"/>
        <v>421.90000000000236</v>
      </c>
      <c r="E66">
        <f t="shared" si="7"/>
        <v>-10.10616621983911</v>
      </c>
      <c r="F66">
        <f t="shared" si="8"/>
        <v>4.8781635028926612E-15</v>
      </c>
      <c r="G66">
        <f t="shared" si="8"/>
        <v>2.0935886286804006E-8</v>
      </c>
      <c r="H66">
        <f t="shared" si="8"/>
        <v>4.7559241708137174E-27</v>
      </c>
      <c r="I66">
        <f t="shared" si="8"/>
        <v>8.0539625076011672E-44</v>
      </c>
      <c r="J66">
        <f t="shared" si="12"/>
        <v>0</v>
      </c>
      <c r="K66">
        <f t="shared" si="9"/>
        <v>2.0935891164967509E-8</v>
      </c>
      <c r="L66">
        <f t="shared" si="10"/>
        <v>-10.106166240775002</v>
      </c>
      <c r="M66">
        <f t="shared" si="11"/>
        <v>102.13459608618032</v>
      </c>
    </row>
    <row r="67" spans="1:13" x14ac:dyDescent="0.25">
      <c r="A67">
        <v>831.7499999999975</v>
      </c>
      <c r="B67">
        <v>258</v>
      </c>
      <c r="C67">
        <f t="shared" si="5"/>
        <v>278.10735924932976</v>
      </c>
      <c r="D67">
        <f t="shared" si="6"/>
        <v>421.85000000000241</v>
      </c>
      <c r="E67">
        <f t="shared" si="7"/>
        <v>-20.107359249329761</v>
      </c>
      <c r="F67">
        <f t="shared" si="8"/>
        <v>9.5010777683055873E-15</v>
      </c>
      <c r="G67">
        <f t="shared" si="8"/>
        <v>3.490798134669778E-8</v>
      </c>
      <c r="H67">
        <f t="shared" si="8"/>
        <v>1.1521941568537793E-26</v>
      </c>
      <c r="I67">
        <f t="shared" si="8"/>
        <v>2.4584445737631807E-43</v>
      </c>
      <c r="J67">
        <f t="shared" si="12"/>
        <v>0</v>
      </c>
      <c r="K67">
        <f t="shared" si="9"/>
        <v>3.4907990847775551E-8</v>
      </c>
      <c r="L67">
        <f t="shared" si="10"/>
        <v>-20.107359284237752</v>
      </c>
      <c r="M67">
        <f t="shared" si="11"/>
        <v>404.30589738542216</v>
      </c>
    </row>
    <row r="68" spans="1:13" x14ac:dyDescent="0.25">
      <c r="A68">
        <v>831.79999999999745</v>
      </c>
      <c r="B68">
        <v>312</v>
      </c>
      <c r="C68">
        <f t="shared" si="5"/>
        <v>278.10855227882035</v>
      </c>
      <c r="D68">
        <f t="shared" si="6"/>
        <v>421.80000000000246</v>
      </c>
      <c r="E68">
        <f t="shared" si="7"/>
        <v>33.891447721179645</v>
      </c>
      <c r="F68">
        <f t="shared" si="8"/>
        <v>1.8391062682770409E-14</v>
      </c>
      <c r="G68">
        <f t="shared" si="8"/>
        <v>5.7846295409296099E-8</v>
      </c>
      <c r="H68">
        <f t="shared" si="8"/>
        <v>2.7741749558512173E-26</v>
      </c>
      <c r="I68">
        <f t="shared" si="8"/>
        <v>7.4581080469184308E-43</v>
      </c>
      <c r="J68">
        <f t="shared" si="12"/>
        <v>0</v>
      </c>
      <c r="K68">
        <f t="shared" si="9"/>
        <v>5.7846313800358783E-8</v>
      </c>
      <c r="L68">
        <f t="shared" si="10"/>
        <v>33.891447663333331</v>
      </c>
      <c r="M68">
        <f t="shared" si="11"/>
        <v>1148.6302247164622</v>
      </c>
    </row>
    <row r="69" spans="1:13" x14ac:dyDescent="0.25">
      <c r="A69">
        <v>831.84999999999741</v>
      </c>
      <c r="B69">
        <v>262</v>
      </c>
      <c r="C69">
        <f t="shared" si="5"/>
        <v>278.10974530831101</v>
      </c>
      <c r="D69">
        <f t="shared" si="6"/>
        <v>421.7500000000025</v>
      </c>
      <c r="E69">
        <f t="shared" si="7"/>
        <v>-16.109745308311005</v>
      </c>
      <c r="F69">
        <f t="shared" si="8"/>
        <v>3.5380030889552301E-14</v>
      </c>
      <c r="G69">
        <f t="shared" si="8"/>
        <v>9.5267287163848238E-8</v>
      </c>
      <c r="H69">
        <f t="shared" si="8"/>
        <v>6.6383394550323091E-26</v>
      </c>
      <c r="I69">
        <f t="shared" si="8"/>
        <v>2.2486111068623162E-42</v>
      </c>
      <c r="J69">
        <f t="shared" si="12"/>
        <v>0</v>
      </c>
      <c r="K69">
        <f t="shared" si="9"/>
        <v>9.5267322543879133E-8</v>
      </c>
      <c r="L69">
        <f t="shared" si="10"/>
        <v>-16.109745403578327</v>
      </c>
      <c r="M69">
        <f t="shared" si="11"/>
        <v>259.52389696811304</v>
      </c>
    </row>
    <row r="70" spans="1:13" x14ac:dyDescent="0.25">
      <c r="A70">
        <v>831.89999999999736</v>
      </c>
      <c r="B70">
        <v>268</v>
      </c>
      <c r="C70">
        <f t="shared" si="5"/>
        <v>278.1109383378016</v>
      </c>
      <c r="D70">
        <f t="shared" si="6"/>
        <v>421.70000000000255</v>
      </c>
      <c r="E70">
        <f t="shared" si="7"/>
        <v>-10.110938337801599</v>
      </c>
      <c r="F70">
        <f t="shared" si="8"/>
        <v>6.764364821561048E-14</v>
      </c>
      <c r="G70">
        <f t="shared" si="8"/>
        <v>1.5592992755575554E-7</v>
      </c>
      <c r="H70">
        <f t="shared" si="8"/>
        <v>1.5787105007898557E-25</v>
      </c>
      <c r="I70">
        <f t="shared" si="8"/>
        <v>6.7377898861959576E-42</v>
      </c>
      <c r="J70">
        <f t="shared" si="12"/>
        <v>0</v>
      </c>
      <c r="K70">
        <f t="shared" si="9"/>
        <v>1.5592999519940376E-7</v>
      </c>
      <c r="L70">
        <f t="shared" si="10"/>
        <v>-10.110938493731595</v>
      </c>
      <c r="M70">
        <f t="shared" si="11"/>
        <v>102.23107722402334</v>
      </c>
    </row>
    <row r="71" spans="1:13" x14ac:dyDescent="0.25">
      <c r="A71">
        <v>831.94999999999732</v>
      </c>
      <c r="B71">
        <v>250</v>
      </c>
      <c r="C71">
        <f t="shared" si="5"/>
        <v>278.11213136729219</v>
      </c>
      <c r="D71">
        <f t="shared" si="6"/>
        <v>421.65000000000259</v>
      </c>
      <c r="E71">
        <f t="shared" si="7"/>
        <v>-28.112131367292193</v>
      </c>
      <c r="F71">
        <f t="shared" si="8"/>
        <v>1.2853259277695319E-13</v>
      </c>
      <c r="G71">
        <f t="shared" si="8"/>
        <v>2.5364866872026323E-7</v>
      </c>
      <c r="H71">
        <f t="shared" si="8"/>
        <v>3.7313240750936527E-25</v>
      </c>
      <c r="I71">
        <f t="shared" si="8"/>
        <v>2.0064946552125395E-41</v>
      </c>
      <c r="J71">
        <f t="shared" si="12"/>
        <v>0</v>
      </c>
      <c r="K71">
        <f t="shared" si="9"/>
        <v>2.5364879725285599E-7</v>
      </c>
      <c r="L71">
        <f t="shared" si="10"/>
        <v>-28.112131620940989</v>
      </c>
      <c r="M71">
        <f t="shared" si="11"/>
        <v>790.29194427311029</v>
      </c>
    </row>
    <row r="72" spans="1:13" x14ac:dyDescent="0.25">
      <c r="A72">
        <v>831.99999999999727</v>
      </c>
      <c r="B72">
        <v>269</v>
      </c>
      <c r="C72">
        <f t="shared" si="5"/>
        <v>278.11332439678284</v>
      </c>
      <c r="D72">
        <f t="shared" si="6"/>
        <v>421.60000000000264</v>
      </c>
      <c r="E72">
        <f t="shared" si="7"/>
        <v>-9.1133243967828435</v>
      </c>
      <c r="F72">
        <f t="shared" si="8"/>
        <v>2.4272636142308469E-13</v>
      </c>
      <c r="G72">
        <f t="shared" si="8"/>
        <v>4.1006540222167828E-7</v>
      </c>
      <c r="H72">
        <f t="shared" si="8"/>
        <v>8.764777067637705E-25</v>
      </c>
      <c r="I72">
        <f t="shared" si="8"/>
        <v>5.938489353574013E-41</v>
      </c>
      <c r="J72">
        <f t="shared" si="12"/>
        <v>0</v>
      </c>
      <c r="K72">
        <f t="shared" si="9"/>
        <v>4.1006564494803971E-7</v>
      </c>
      <c r="L72">
        <f t="shared" si="10"/>
        <v>-9.1133248068484889</v>
      </c>
      <c r="M72">
        <f t="shared" si="11"/>
        <v>83.052689035120054</v>
      </c>
    </row>
    <row r="73" spans="1:13" x14ac:dyDescent="0.25">
      <c r="A73">
        <v>832.04999999999723</v>
      </c>
      <c r="B73">
        <v>277</v>
      </c>
      <c r="C73">
        <f t="shared" si="5"/>
        <v>278.11451742627344</v>
      </c>
      <c r="D73">
        <f t="shared" si="6"/>
        <v>421.55000000000268</v>
      </c>
      <c r="E73">
        <f t="shared" si="7"/>
        <v>-1.1145174262734372</v>
      </c>
      <c r="F73">
        <f t="shared" si="8"/>
        <v>4.5555210157525563E-13</v>
      </c>
      <c r="G73">
        <f t="shared" si="8"/>
        <v>6.5885690495468692E-7</v>
      </c>
      <c r="H73">
        <f t="shared" si="8"/>
        <v>2.0461440717166665E-24</v>
      </c>
      <c r="I73">
        <f t="shared" si="8"/>
        <v>1.7467525608212483E-40</v>
      </c>
      <c r="J73">
        <f t="shared" si="12"/>
        <v>0</v>
      </c>
      <c r="K73">
        <f t="shared" si="9"/>
        <v>6.5885736050678846E-7</v>
      </c>
      <c r="L73">
        <f t="shared" si="10"/>
        <v>-1.1145180851307976</v>
      </c>
      <c r="M73">
        <f t="shared" si="11"/>
        <v>1.24215056208362</v>
      </c>
    </row>
    <row r="74" spans="1:13" x14ac:dyDescent="0.25">
      <c r="A74">
        <v>832.09999999999718</v>
      </c>
      <c r="B74">
        <v>256</v>
      </c>
      <c r="C74">
        <f t="shared" si="5"/>
        <v>278.11571045576409</v>
      </c>
      <c r="D74">
        <f t="shared" si="6"/>
        <v>421.50000000000273</v>
      </c>
      <c r="E74">
        <f t="shared" si="7"/>
        <v>-22.115710455764088</v>
      </c>
      <c r="F74">
        <f t="shared" si="8"/>
        <v>8.49721475805052E-13</v>
      </c>
      <c r="G74">
        <f t="shared" si="8"/>
        <v>1.0520745286222473E-6</v>
      </c>
      <c r="H74">
        <f t="shared" si="8"/>
        <v>4.7473251331764667E-24</v>
      </c>
      <c r="I74">
        <f t="shared" si="8"/>
        <v>5.1062753091463275E-40</v>
      </c>
      <c r="J74">
        <f t="shared" si="12"/>
        <v>0</v>
      </c>
      <c r="K74">
        <f t="shared" si="9"/>
        <v>1.0520753783437231E-6</v>
      </c>
      <c r="L74">
        <f t="shared" si="10"/>
        <v>-22.115711507839467</v>
      </c>
      <c r="M74">
        <f t="shared" si="11"/>
        <v>489.10469549798307</v>
      </c>
    </row>
    <row r="75" spans="1:13" x14ac:dyDescent="0.25">
      <c r="A75">
        <v>832.14999999999714</v>
      </c>
      <c r="B75">
        <v>293</v>
      </c>
      <c r="C75">
        <f t="shared" si="5"/>
        <v>278.11690348525468</v>
      </c>
      <c r="D75">
        <f t="shared" si="6"/>
        <v>421.45000000000277</v>
      </c>
      <c r="E75">
        <f t="shared" si="7"/>
        <v>14.883096514745318</v>
      </c>
      <c r="F75">
        <f t="shared" si="8"/>
        <v>1.5751886229377025E-12</v>
      </c>
      <c r="G75">
        <f t="shared" si="8"/>
        <v>1.6696265494159278E-6</v>
      </c>
      <c r="H75">
        <f t="shared" si="8"/>
        <v>1.0946598134947193E-23</v>
      </c>
      <c r="I75">
        <f t="shared" si="8"/>
        <v>1.4835237236844682E-39</v>
      </c>
      <c r="J75">
        <f t="shared" si="12"/>
        <v>0</v>
      </c>
      <c r="K75">
        <f t="shared" si="9"/>
        <v>1.6696281246045507E-6</v>
      </c>
      <c r="L75">
        <f t="shared" si="10"/>
        <v>14.883094845117194</v>
      </c>
      <c r="M75">
        <f t="shared" si="11"/>
        <v>221.506512168754</v>
      </c>
    </row>
    <row r="76" spans="1:13" x14ac:dyDescent="0.25">
      <c r="A76">
        <v>832.19999999999709</v>
      </c>
      <c r="B76">
        <v>294</v>
      </c>
      <c r="C76">
        <f t="shared" si="5"/>
        <v>278.11809651474528</v>
      </c>
      <c r="D76">
        <f t="shared" si="6"/>
        <v>421.40000000000282</v>
      </c>
      <c r="E76">
        <f t="shared" si="7"/>
        <v>15.881903485254725</v>
      </c>
      <c r="F76">
        <f t="shared" si="8"/>
        <v>2.9020572083800693E-12</v>
      </c>
      <c r="G76">
        <f t="shared" si="8"/>
        <v>2.633356208941013E-6</v>
      </c>
      <c r="H76">
        <f t="shared" si="8"/>
        <v>2.5085733517225169E-23</v>
      </c>
      <c r="I76">
        <f t="shared" ref="I76:J139" si="13">I$5*EXP(-(($D76-I$6)^2)/(2*I$7^2))</f>
        <v>4.2835337826832369E-39</v>
      </c>
      <c r="J76">
        <f t="shared" si="13"/>
        <v>0</v>
      </c>
      <c r="K76">
        <f t="shared" si="9"/>
        <v>2.6333591109982213E-6</v>
      </c>
      <c r="L76">
        <f t="shared" ref="L76:L139" si="14">E76-K76</f>
        <v>15.881900851895614</v>
      </c>
      <c r="M76">
        <f t="shared" si="11"/>
        <v>252.2347746694426</v>
      </c>
    </row>
    <row r="77" spans="1:13" x14ac:dyDescent="0.25">
      <c r="A77">
        <v>832.24999999999704</v>
      </c>
      <c r="B77">
        <v>284</v>
      </c>
      <c r="C77">
        <f t="shared" ref="C77:C140" si="15">$P$12*A77+$Q$12</f>
        <v>278.11928954423593</v>
      </c>
      <c r="D77">
        <f t="shared" ref="D77:D140" si="16">$E$2-A77-$N$5</f>
        <v>421.35000000000286</v>
      </c>
      <c r="E77">
        <f t="shared" ref="E77:E140" si="17">B77-C77</f>
        <v>5.8807104557640741</v>
      </c>
      <c r="F77">
        <f t="shared" ref="F77:I140" si="18">F$5*EXP(-(($D77-F$6)^2)/(2*F$7^2))</f>
        <v>5.3136972165692499E-12</v>
      </c>
      <c r="G77">
        <f t="shared" si="18"/>
        <v>4.1277872751683565E-6</v>
      </c>
      <c r="H77">
        <f t="shared" si="18"/>
        <v>5.713363626933993E-23</v>
      </c>
      <c r="I77">
        <f t="shared" si="18"/>
        <v>1.2292135202575544E-38</v>
      </c>
      <c r="J77">
        <f t="shared" si="13"/>
        <v>0</v>
      </c>
      <c r="K77">
        <f t="shared" ref="K77:K140" si="19">F77+G77+H77+I77+J77</f>
        <v>4.1277925888655731E-6</v>
      </c>
      <c r="L77">
        <f t="shared" si="14"/>
        <v>5.8807063279714855</v>
      </c>
      <c r="M77">
        <f t="shared" ref="M77:M140" si="20">(L77)^2</f>
        <v>34.582706915843872</v>
      </c>
    </row>
    <row r="78" spans="1:13" x14ac:dyDescent="0.25">
      <c r="A78">
        <v>832.299999999997</v>
      </c>
      <c r="B78">
        <v>301</v>
      </c>
      <c r="C78">
        <f t="shared" si="15"/>
        <v>278.12048257372652</v>
      </c>
      <c r="D78">
        <f t="shared" si="16"/>
        <v>421.30000000000291</v>
      </c>
      <c r="E78">
        <f t="shared" si="17"/>
        <v>22.87951742627348</v>
      </c>
      <c r="F78">
        <f t="shared" si="18"/>
        <v>9.6695234254081031E-12</v>
      </c>
      <c r="G78">
        <f t="shared" si="18"/>
        <v>6.4304658765937184E-6</v>
      </c>
      <c r="H78">
        <f t="shared" si="18"/>
        <v>1.2932257936909318E-22</v>
      </c>
      <c r="I78">
        <f t="shared" si="18"/>
        <v>3.5056607964441842E-38</v>
      </c>
      <c r="J78">
        <f t="shared" si="13"/>
        <v>0</v>
      </c>
      <c r="K78">
        <f t="shared" si="19"/>
        <v>6.4304755461171435E-6</v>
      </c>
      <c r="L78">
        <f t="shared" si="14"/>
        <v>22.879510995797933</v>
      </c>
      <c r="M78">
        <f t="shared" si="20"/>
        <v>523.4720234068385</v>
      </c>
    </row>
    <row r="79" spans="1:13" x14ac:dyDescent="0.25">
      <c r="A79">
        <v>832.34999999999695</v>
      </c>
      <c r="B79">
        <v>250</v>
      </c>
      <c r="C79">
        <f t="shared" si="15"/>
        <v>278.12167560321717</v>
      </c>
      <c r="D79">
        <f t="shared" si="16"/>
        <v>421.25000000000296</v>
      </c>
      <c r="E79">
        <f t="shared" si="17"/>
        <v>-28.12167560321717</v>
      </c>
      <c r="F79">
        <f t="shared" si="18"/>
        <v>1.7487622398266035E-11</v>
      </c>
      <c r="G79">
        <f t="shared" si="18"/>
        <v>9.9560025570106429E-6</v>
      </c>
      <c r="H79">
        <f t="shared" si="18"/>
        <v>2.909204710362688E-22</v>
      </c>
      <c r="I79">
        <f t="shared" si="18"/>
        <v>9.9364187782846539E-38</v>
      </c>
      <c r="J79">
        <f t="shared" si="13"/>
        <v>0</v>
      </c>
      <c r="K79">
        <f t="shared" si="19"/>
        <v>9.9560200446330414E-6</v>
      </c>
      <c r="L79">
        <f t="shared" si="14"/>
        <v>-28.121685559237214</v>
      </c>
      <c r="M79">
        <f t="shared" si="20"/>
        <v>790.82919869261082</v>
      </c>
    </row>
    <row r="80" spans="1:13" x14ac:dyDescent="0.25">
      <c r="A80">
        <v>832.39999999999691</v>
      </c>
      <c r="B80">
        <v>294</v>
      </c>
      <c r="C80">
        <f t="shared" si="15"/>
        <v>278.12286863270776</v>
      </c>
      <c r="D80">
        <f t="shared" si="16"/>
        <v>421.200000000003</v>
      </c>
      <c r="E80">
        <f t="shared" si="17"/>
        <v>15.877131367292236</v>
      </c>
      <c r="F80">
        <f t="shared" si="18"/>
        <v>3.1432136075759986E-11</v>
      </c>
      <c r="G80">
        <f t="shared" si="18"/>
        <v>1.5319514160265393E-5</v>
      </c>
      <c r="H80">
        <f t="shared" si="18"/>
        <v>6.5041663086003431E-22</v>
      </c>
      <c r="I80">
        <f t="shared" si="18"/>
        <v>2.7990284531778488E-37</v>
      </c>
      <c r="J80">
        <f t="shared" si="13"/>
        <v>0</v>
      </c>
      <c r="K80">
        <f t="shared" si="19"/>
        <v>1.5319545592401468E-5</v>
      </c>
      <c r="L80">
        <f t="shared" si="14"/>
        <v>15.877116047746643</v>
      </c>
      <c r="M80">
        <f t="shared" si="20"/>
        <v>252.082813993614</v>
      </c>
    </row>
    <row r="81" spans="1:13" x14ac:dyDescent="0.25">
      <c r="A81">
        <v>832.44999999999686</v>
      </c>
      <c r="B81">
        <v>281</v>
      </c>
      <c r="C81">
        <f t="shared" si="15"/>
        <v>278.12406166219836</v>
      </c>
      <c r="D81">
        <f t="shared" si="16"/>
        <v>421.15000000000305</v>
      </c>
      <c r="E81">
        <f t="shared" si="17"/>
        <v>2.8759383378016423</v>
      </c>
      <c r="F81">
        <f t="shared" si="18"/>
        <v>5.6148021317551816E-11</v>
      </c>
      <c r="G81">
        <f t="shared" si="18"/>
        <v>2.3427309588867273E-5</v>
      </c>
      <c r="H81">
        <f t="shared" si="18"/>
        <v>1.4451949130656391E-21</v>
      </c>
      <c r="I81">
        <f t="shared" si="18"/>
        <v>7.8361397213213497E-37</v>
      </c>
      <c r="J81">
        <f t="shared" si="13"/>
        <v>0</v>
      </c>
      <c r="K81">
        <f t="shared" si="19"/>
        <v>2.3427365736888591E-5</v>
      </c>
      <c r="L81">
        <f t="shared" si="14"/>
        <v>2.8759149104359056</v>
      </c>
      <c r="M81">
        <f t="shared" si="20"/>
        <v>8.2708865720675639</v>
      </c>
    </row>
    <row r="82" spans="1:13" x14ac:dyDescent="0.25">
      <c r="A82">
        <v>832.49999999999682</v>
      </c>
      <c r="B82">
        <v>277</v>
      </c>
      <c r="C82">
        <f t="shared" si="15"/>
        <v>278.12525469168901</v>
      </c>
      <c r="D82">
        <f t="shared" si="16"/>
        <v>421.10000000000309</v>
      </c>
      <c r="E82">
        <f t="shared" si="17"/>
        <v>-1.1252546916890083</v>
      </c>
      <c r="F82">
        <f t="shared" si="18"/>
        <v>9.9681014125373105E-11</v>
      </c>
      <c r="G82">
        <f t="shared" si="18"/>
        <v>3.5605515055787153E-5</v>
      </c>
      <c r="H82">
        <f t="shared" si="18"/>
        <v>3.1913809067409064E-21</v>
      </c>
      <c r="I82">
        <f t="shared" si="18"/>
        <v>2.1802909906808879E-36</v>
      </c>
      <c r="J82">
        <f t="shared" si="13"/>
        <v>0</v>
      </c>
      <c r="K82">
        <f t="shared" si="19"/>
        <v>3.5605614736801281E-5</v>
      </c>
      <c r="L82">
        <f t="shared" si="14"/>
        <v>-1.1252902973037451</v>
      </c>
      <c r="M82">
        <f t="shared" si="20"/>
        <v>1.2662782532059509</v>
      </c>
    </row>
    <row r="83" spans="1:13" x14ac:dyDescent="0.25">
      <c r="A83">
        <v>832.54999999999677</v>
      </c>
      <c r="B83">
        <v>273</v>
      </c>
      <c r="C83">
        <f t="shared" si="15"/>
        <v>278.1264477211796</v>
      </c>
      <c r="D83">
        <f t="shared" si="16"/>
        <v>421.05000000000314</v>
      </c>
      <c r="E83">
        <f t="shared" si="17"/>
        <v>-5.126447721179602</v>
      </c>
      <c r="F83">
        <f t="shared" si="18"/>
        <v>1.7587652280228078E-10</v>
      </c>
      <c r="G83">
        <f t="shared" si="18"/>
        <v>5.3781085008635838E-5</v>
      </c>
      <c r="H83">
        <f t="shared" si="18"/>
        <v>7.0040347487452534E-21</v>
      </c>
      <c r="I83">
        <f t="shared" si="18"/>
        <v>6.0289846873202615E-36</v>
      </c>
      <c r="J83">
        <f t="shared" si="13"/>
        <v>0</v>
      </c>
      <c r="K83">
        <f t="shared" si="19"/>
        <v>5.3781260885158649E-5</v>
      </c>
      <c r="L83">
        <f t="shared" si="14"/>
        <v>-5.1265015024404867</v>
      </c>
      <c r="M83">
        <f t="shared" si="20"/>
        <v>26.281017654524568</v>
      </c>
    </row>
    <row r="84" spans="1:13" x14ac:dyDescent="0.25">
      <c r="A84">
        <v>832.59999999999673</v>
      </c>
      <c r="B84">
        <v>273</v>
      </c>
      <c r="C84">
        <f t="shared" si="15"/>
        <v>278.12764075067025</v>
      </c>
      <c r="D84">
        <f t="shared" si="16"/>
        <v>421.00000000000318</v>
      </c>
      <c r="E84">
        <f t="shared" si="17"/>
        <v>-5.1276407506702526</v>
      </c>
      <c r="F84">
        <f t="shared" si="18"/>
        <v>3.0840451339137451E-10</v>
      </c>
      <c r="G84">
        <f t="shared" si="18"/>
        <v>8.0734521989998118E-5</v>
      </c>
      <c r="H84">
        <f t="shared" si="18"/>
        <v>1.5276904829236928E-20</v>
      </c>
      <c r="I84">
        <f t="shared" si="18"/>
        <v>1.6568810575428299E-35</v>
      </c>
      <c r="J84">
        <f t="shared" si="13"/>
        <v>0</v>
      </c>
      <c r="K84">
        <f t="shared" si="19"/>
        <v>8.0734830394511525E-5</v>
      </c>
      <c r="L84">
        <f t="shared" si="14"/>
        <v>-5.127721485500647</v>
      </c>
      <c r="M84">
        <f t="shared" si="20"/>
        <v>26.293527632864961</v>
      </c>
    </row>
    <row r="85" spans="1:13" x14ac:dyDescent="0.25">
      <c r="A85">
        <v>832.64999999999668</v>
      </c>
      <c r="B85">
        <v>277</v>
      </c>
      <c r="C85">
        <f t="shared" si="15"/>
        <v>278.12883378016085</v>
      </c>
      <c r="D85">
        <f t="shared" si="16"/>
        <v>420.95000000000323</v>
      </c>
      <c r="E85">
        <f t="shared" si="17"/>
        <v>-1.1288337801608463</v>
      </c>
      <c r="F85">
        <f t="shared" si="18"/>
        <v>5.3746601851310372E-10</v>
      </c>
      <c r="G85">
        <f t="shared" si="18"/>
        <v>1.2044989570327893E-4</v>
      </c>
      <c r="H85">
        <f t="shared" si="18"/>
        <v>3.3116153393450217E-20</v>
      </c>
      <c r="I85">
        <f t="shared" si="18"/>
        <v>4.5253889941838724E-35</v>
      </c>
      <c r="J85">
        <f t="shared" si="13"/>
        <v>0</v>
      </c>
      <c r="K85">
        <f t="shared" si="19"/>
        <v>1.2045043316929747E-4</v>
      </c>
      <c r="L85">
        <f t="shared" si="14"/>
        <v>-1.1289542305940157</v>
      </c>
      <c r="M85">
        <f t="shared" si="20"/>
        <v>1.274537654776126</v>
      </c>
    </row>
    <row r="86" spans="1:13" x14ac:dyDescent="0.25">
      <c r="A86">
        <v>832.69999999999663</v>
      </c>
      <c r="B86">
        <v>279</v>
      </c>
      <c r="C86">
        <f t="shared" si="15"/>
        <v>278.13002680965144</v>
      </c>
      <c r="D86">
        <f t="shared" si="16"/>
        <v>420.90000000000327</v>
      </c>
      <c r="E86">
        <f t="shared" si="17"/>
        <v>0.86997319034855991</v>
      </c>
      <c r="F86">
        <f t="shared" si="18"/>
        <v>9.3089077880629353E-10</v>
      </c>
      <c r="G86">
        <f t="shared" si="18"/>
        <v>1.7859570470078249E-4</v>
      </c>
      <c r="H86">
        <f t="shared" si="18"/>
        <v>7.1344718619173288E-20</v>
      </c>
      <c r="I86">
        <f t="shared" si="18"/>
        <v>1.2283946920755559E-34</v>
      </c>
      <c r="J86">
        <f t="shared" si="13"/>
        <v>0</v>
      </c>
      <c r="K86">
        <f t="shared" si="19"/>
        <v>1.7859663559156137E-4</v>
      </c>
      <c r="L86">
        <f t="shared" si="14"/>
        <v>0.8697945937129683</v>
      </c>
      <c r="M86">
        <f t="shared" si="20"/>
        <v>0.75654263525230758</v>
      </c>
    </row>
    <row r="87" spans="1:13" x14ac:dyDescent="0.25">
      <c r="A87">
        <v>832.74999999999659</v>
      </c>
      <c r="B87">
        <v>301</v>
      </c>
      <c r="C87">
        <f t="shared" si="15"/>
        <v>278.13121983914209</v>
      </c>
      <c r="D87">
        <f t="shared" si="16"/>
        <v>420.85000000000332</v>
      </c>
      <c r="E87">
        <f t="shared" si="17"/>
        <v>22.868780160857909</v>
      </c>
      <c r="F87">
        <f t="shared" si="18"/>
        <v>1.6023739538210903E-9</v>
      </c>
      <c r="G87">
        <f t="shared" si="18"/>
        <v>2.6318008483282497E-4</v>
      </c>
      <c r="H87">
        <f t="shared" si="18"/>
        <v>1.5275702958119389E-19</v>
      </c>
      <c r="I87">
        <f t="shared" si="18"/>
        <v>3.313884574333547E-34</v>
      </c>
      <c r="J87">
        <f t="shared" si="13"/>
        <v>0</v>
      </c>
      <c r="K87">
        <f t="shared" si="19"/>
        <v>2.6318168720677898E-4</v>
      </c>
      <c r="L87">
        <f t="shared" si="14"/>
        <v>22.868516979170703</v>
      </c>
      <c r="M87">
        <f t="shared" si="20"/>
        <v>522.9690688266187</v>
      </c>
    </row>
    <row r="88" spans="1:13" x14ac:dyDescent="0.25">
      <c r="A88">
        <v>832.79999999999654</v>
      </c>
      <c r="B88">
        <v>289</v>
      </c>
      <c r="C88">
        <f t="shared" si="15"/>
        <v>278.13241286863268</v>
      </c>
      <c r="D88">
        <f t="shared" si="16"/>
        <v>420.80000000000337</v>
      </c>
      <c r="E88">
        <f t="shared" si="17"/>
        <v>10.867587131367316</v>
      </c>
      <c r="F88">
        <f t="shared" si="18"/>
        <v>2.7412361921556833E-9</v>
      </c>
      <c r="G88">
        <f t="shared" si="18"/>
        <v>3.8543616971051616E-4</v>
      </c>
      <c r="H88">
        <f t="shared" si="18"/>
        <v>3.2505586877420268E-19</v>
      </c>
      <c r="I88">
        <f t="shared" si="18"/>
        <v>8.8849350044418538E-34</v>
      </c>
      <c r="J88">
        <f t="shared" si="13"/>
        <v>0</v>
      </c>
      <c r="K88">
        <f t="shared" si="19"/>
        <v>3.8543891094670863E-4</v>
      </c>
      <c r="L88">
        <f t="shared" si="14"/>
        <v>10.867201692456369</v>
      </c>
      <c r="M88">
        <f t="shared" si="20"/>
        <v>118.09607262452657</v>
      </c>
    </row>
    <row r="89" spans="1:13" x14ac:dyDescent="0.25">
      <c r="A89">
        <v>832.8499999999965</v>
      </c>
      <c r="B89">
        <v>281</v>
      </c>
      <c r="C89">
        <f t="shared" si="15"/>
        <v>278.13360589812334</v>
      </c>
      <c r="D89">
        <f t="shared" si="16"/>
        <v>420.75000000000341</v>
      </c>
      <c r="E89">
        <f t="shared" si="17"/>
        <v>2.866394101876665</v>
      </c>
      <c r="F89">
        <f t="shared" si="18"/>
        <v>4.6606497706142354E-9</v>
      </c>
      <c r="G89">
        <f t="shared" si="18"/>
        <v>5.6100837227796756E-4</v>
      </c>
      <c r="H89">
        <f t="shared" si="18"/>
        <v>6.8743596498696565E-19</v>
      </c>
      <c r="I89">
        <f t="shared" si="18"/>
        <v>2.3674922407147714E-33</v>
      </c>
      <c r="J89">
        <f t="shared" si="13"/>
        <v>0</v>
      </c>
      <c r="K89">
        <f t="shared" si="19"/>
        <v>5.6101303292773884E-4</v>
      </c>
      <c r="L89">
        <f t="shared" si="14"/>
        <v>2.8658330888437371</v>
      </c>
      <c r="M89">
        <f t="shared" si="20"/>
        <v>8.2129992931116345</v>
      </c>
    </row>
    <row r="90" spans="1:13" x14ac:dyDescent="0.25">
      <c r="A90">
        <v>832.89999999999645</v>
      </c>
      <c r="B90">
        <v>244</v>
      </c>
      <c r="C90">
        <f t="shared" si="15"/>
        <v>278.13479892761393</v>
      </c>
      <c r="D90">
        <f t="shared" si="16"/>
        <v>420.70000000000346</v>
      </c>
      <c r="E90">
        <f t="shared" si="17"/>
        <v>-34.134798927613929</v>
      </c>
      <c r="F90">
        <f t="shared" si="18"/>
        <v>7.8752420617841453E-9</v>
      </c>
      <c r="G90">
        <f t="shared" si="18"/>
        <v>8.1152826322562744E-4</v>
      </c>
      <c r="H90">
        <f t="shared" si="18"/>
        <v>1.4448538489432072E-18</v>
      </c>
      <c r="I90">
        <f t="shared" si="18"/>
        <v>6.2696068009282256E-33</v>
      </c>
      <c r="J90">
        <f t="shared" si="13"/>
        <v>0</v>
      </c>
      <c r="K90">
        <f t="shared" si="19"/>
        <v>8.1153613846769062E-4</v>
      </c>
      <c r="L90">
        <f t="shared" si="14"/>
        <v>-34.1356104637524</v>
      </c>
      <c r="M90">
        <f t="shared" si="20"/>
        <v>1165.2399017330424</v>
      </c>
    </row>
    <row r="91" spans="1:13" x14ac:dyDescent="0.25">
      <c r="A91">
        <v>832.94999999999641</v>
      </c>
      <c r="B91">
        <v>288</v>
      </c>
      <c r="C91">
        <f t="shared" si="15"/>
        <v>278.13599195710458</v>
      </c>
      <c r="D91">
        <f t="shared" si="16"/>
        <v>420.6500000000035</v>
      </c>
      <c r="E91">
        <f t="shared" si="17"/>
        <v>9.8640080428954207</v>
      </c>
      <c r="F91">
        <f t="shared" si="18"/>
        <v>1.3225094561048475E-8</v>
      </c>
      <c r="G91">
        <f t="shared" si="18"/>
        <v>1.1666897656749974E-3</v>
      </c>
      <c r="H91">
        <f t="shared" si="18"/>
        <v>3.018095794488635E-18</v>
      </c>
      <c r="I91">
        <f t="shared" si="18"/>
        <v>1.6500970080346917E-32</v>
      </c>
      <c r="J91">
        <f t="shared" si="13"/>
        <v>0</v>
      </c>
      <c r="K91">
        <f t="shared" si="19"/>
        <v>1.1667029907695616E-3</v>
      </c>
      <c r="L91">
        <f t="shared" si="14"/>
        <v>9.8628413399046515</v>
      </c>
      <c r="M91">
        <f t="shared" si="20"/>
        <v>97.275639296132184</v>
      </c>
    </row>
    <row r="92" spans="1:13" x14ac:dyDescent="0.25">
      <c r="A92">
        <v>832.99999999999636</v>
      </c>
      <c r="B92">
        <v>304</v>
      </c>
      <c r="C92">
        <f t="shared" si="15"/>
        <v>278.13718498659517</v>
      </c>
      <c r="D92">
        <f t="shared" si="16"/>
        <v>420.60000000000355</v>
      </c>
      <c r="E92">
        <f t="shared" si="17"/>
        <v>25.862815013404827</v>
      </c>
      <c r="F92">
        <f t="shared" si="18"/>
        <v>2.2072477956751101E-8</v>
      </c>
      <c r="G92">
        <f t="shared" si="18"/>
        <v>1.6669576181147134E-3</v>
      </c>
      <c r="H92">
        <f t="shared" si="18"/>
        <v>6.2655550858160753E-18</v>
      </c>
      <c r="I92">
        <f t="shared" si="18"/>
        <v>4.316145535976921E-32</v>
      </c>
      <c r="J92">
        <f t="shared" si="13"/>
        <v>0</v>
      </c>
      <c r="K92">
        <f t="shared" si="19"/>
        <v>1.6669796905926764E-3</v>
      </c>
      <c r="L92">
        <f t="shared" si="14"/>
        <v>25.861148033714233</v>
      </c>
      <c r="M92">
        <f t="shared" si="20"/>
        <v>668.7989776216815</v>
      </c>
    </row>
    <row r="93" spans="1:13" x14ac:dyDescent="0.25">
      <c r="A93">
        <v>833.04999999999632</v>
      </c>
      <c r="B93">
        <v>261</v>
      </c>
      <c r="C93">
        <f t="shared" si="15"/>
        <v>278.13837801608577</v>
      </c>
      <c r="D93">
        <f t="shared" si="16"/>
        <v>420.55000000000359</v>
      </c>
      <c r="E93">
        <f t="shared" si="17"/>
        <v>-17.138378016085767</v>
      </c>
      <c r="F93">
        <f t="shared" si="18"/>
        <v>3.6611778732322623E-8</v>
      </c>
      <c r="G93">
        <f t="shared" si="18"/>
        <v>2.3670703176598695E-3</v>
      </c>
      <c r="H93">
        <f t="shared" si="18"/>
        <v>1.2927171676940681E-17</v>
      </c>
      <c r="I93">
        <f t="shared" si="18"/>
        <v>1.1220187514875776E-31</v>
      </c>
      <c r="J93">
        <f t="shared" si="13"/>
        <v>0</v>
      </c>
      <c r="K93">
        <f t="shared" si="19"/>
        <v>2.3671069294386149E-3</v>
      </c>
      <c r="L93">
        <f t="shared" si="14"/>
        <v>-17.140745123015204</v>
      </c>
      <c r="M93">
        <f t="shared" si="20"/>
        <v>293.80514337216948</v>
      </c>
    </row>
    <row r="94" spans="1:13" x14ac:dyDescent="0.25">
      <c r="A94">
        <v>833.09999999999627</v>
      </c>
      <c r="B94">
        <v>289</v>
      </c>
      <c r="C94">
        <f t="shared" si="15"/>
        <v>278.13957104557642</v>
      </c>
      <c r="D94">
        <f t="shared" si="16"/>
        <v>420.50000000000364</v>
      </c>
      <c r="E94">
        <f t="shared" si="17"/>
        <v>10.860428954423583</v>
      </c>
      <c r="F94">
        <f t="shared" si="18"/>
        <v>6.0354269476371497E-8</v>
      </c>
      <c r="G94">
        <f t="shared" si="18"/>
        <v>3.3405285847195598E-3</v>
      </c>
      <c r="H94">
        <f t="shared" si="18"/>
        <v>2.6507264499462878E-17</v>
      </c>
      <c r="I94">
        <f t="shared" si="18"/>
        <v>2.8988222176995503E-31</v>
      </c>
      <c r="J94">
        <f t="shared" si="13"/>
        <v>0</v>
      </c>
      <c r="K94">
        <f t="shared" si="19"/>
        <v>3.3405889389890625E-3</v>
      </c>
      <c r="L94">
        <f t="shared" si="14"/>
        <v>10.857088365484593</v>
      </c>
      <c r="M94">
        <f t="shared" si="20"/>
        <v>117.87636777594091</v>
      </c>
    </row>
    <row r="95" spans="1:13" x14ac:dyDescent="0.25">
      <c r="A95">
        <v>833.14999999999623</v>
      </c>
      <c r="B95">
        <v>285</v>
      </c>
      <c r="C95">
        <f t="shared" si="15"/>
        <v>278.14076407506701</v>
      </c>
      <c r="D95">
        <f t="shared" si="16"/>
        <v>420.45000000000368</v>
      </c>
      <c r="E95">
        <f t="shared" si="17"/>
        <v>6.8592359249329888</v>
      </c>
      <c r="F95">
        <f t="shared" si="18"/>
        <v>9.8880942582709035E-8</v>
      </c>
      <c r="G95">
        <f t="shared" si="18"/>
        <v>4.685291936237128E-3</v>
      </c>
      <c r="H95">
        <f t="shared" si="18"/>
        <v>5.4018651486680585E-17</v>
      </c>
      <c r="I95">
        <f t="shared" si="18"/>
        <v>7.4432135429118756E-31</v>
      </c>
      <c r="J95">
        <f t="shared" si="13"/>
        <v>0</v>
      </c>
      <c r="K95">
        <f t="shared" si="19"/>
        <v>4.6853908171797642E-3</v>
      </c>
      <c r="L95">
        <f t="shared" si="14"/>
        <v>6.8545505341158091</v>
      </c>
      <c r="M95">
        <f t="shared" si="20"/>
        <v>46.984863024747327</v>
      </c>
    </row>
    <row r="96" spans="1:13" x14ac:dyDescent="0.25">
      <c r="A96">
        <v>833.19999999999618</v>
      </c>
      <c r="B96">
        <v>302</v>
      </c>
      <c r="C96">
        <f t="shared" si="15"/>
        <v>278.1419571045576</v>
      </c>
      <c r="D96">
        <f t="shared" si="16"/>
        <v>420.40000000000373</v>
      </c>
      <c r="E96">
        <f t="shared" si="17"/>
        <v>23.858042895442395</v>
      </c>
      <c r="F96">
        <f t="shared" si="18"/>
        <v>1.6100324495620378E-7</v>
      </c>
      <c r="G96">
        <f t="shared" si="18"/>
        <v>6.5309378690477796E-3</v>
      </c>
      <c r="H96">
        <f t="shared" si="18"/>
        <v>1.0940571189773896E-16</v>
      </c>
      <c r="I96">
        <f t="shared" si="18"/>
        <v>1.8994016370721636E-30</v>
      </c>
      <c r="J96">
        <f t="shared" si="13"/>
        <v>0</v>
      </c>
      <c r="K96">
        <f t="shared" si="19"/>
        <v>6.5310988722928447E-3</v>
      </c>
      <c r="L96">
        <f t="shared" si="14"/>
        <v>23.851511796570101</v>
      </c>
      <c r="M96">
        <f t="shared" si="20"/>
        <v>568.8946149819227</v>
      </c>
    </row>
    <row r="97" spans="1:13" x14ac:dyDescent="0.25">
      <c r="A97">
        <v>833.24999999999613</v>
      </c>
      <c r="B97">
        <v>274</v>
      </c>
      <c r="C97">
        <f t="shared" si="15"/>
        <v>278.14315013404826</v>
      </c>
      <c r="D97">
        <f t="shared" si="16"/>
        <v>420.35000000000377</v>
      </c>
      <c r="E97">
        <f t="shared" si="17"/>
        <v>-4.1431501340482555</v>
      </c>
      <c r="F97">
        <f t="shared" si="18"/>
        <v>2.6053980996973189E-7</v>
      </c>
      <c r="G97">
        <f t="shared" si="18"/>
        <v>9.0475684869746106E-3</v>
      </c>
      <c r="H97">
        <f t="shared" si="18"/>
        <v>2.2021844207534224E-16</v>
      </c>
      <c r="I97">
        <f t="shared" si="18"/>
        <v>4.8171544208120676E-30</v>
      </c>
      <c r="J97">
        <f t="shared" si="13"/>
        <v>0</v>
      </c>
      <c r="K97">
        <f t="shared" si="19"/>
        <v>9.0478290267848004E-3</v>
      </c>
      <c r="L97">
        <f t="shared" si="14"/>
        <v>-4.1521979630750403</v>
      </c>
      <c r="M97">
        <f t="shared" si="20"/>
        <v>17.240747924564513</v>
      </c>
    </row>
    <row r="98" spans="1:13" x14ac:dyDescent="0.25">
      <c r="A98">
        <v>833.29999999999609</v>
      </c>
      <c r="B98">
        <v>289</v>
      </c>
      <c r="C98">
        <f t="shared" si="15"/>
        <v>278.14434316353885</v>
      </c>
      <c r="D98">
        <f t="shared" si="16"/>
        <v>420.30000000000382</v>
      </c>
      <c r="E98">
        <f t="shared" si="17"/>
        <v>10.855656836461151</v>
      </c>
      <c r="F98">
        <f t="shared" si="18"/>
        <v>4.1901636631821398E-7</v>
      </c>
      <c r="G98">
        <f t="shared" si="18"/>
        <v>1.245677550588207E-2</v>
      </c>
      <c r="H98">
        <f t="shared" si="18"/>
        <v>4.4053945160864216E-16</v>
      </c>
      <c r="I98">
        <f t="shared" si="18"/>
        <v>1.2141763249735099E-29</v>
      </c>
      <c r="J98">
        <f t="shared" si="13"/>
        <v>0</v>
      </c>
      <c r="K98">
        <f t="shared" si="19"/>
        <v>1.2457194522248829E-2</v>
      </c>
      <c r="L98">
        <f t="shared" si="14"/>
        <v>10.843199641938902</v>
      </c>
      <c r="M98">
        <f t="shared" si="20"/>
        <v>117.57497847494393</v>
      </c>
    </row>
    <row r="99" spans="1:13" x14ac:dyDescent="0.25">
      <c r="A99">
        <v>833.34999999999604</v>
      </c>
      <c r="B99">
        <v>284</v>
      </c>
      <c r="C99">
        <f t="shared" si="15"/>
        <v>278.1455361930295</v>
      </c>
      <c r="D99">
        <f t="shared" si="16"/>
        <v>420.25000000000387</v>
      </c>
      <c r="E99">
        <f t="shared" si="17"/>
        <v>5.8544638069705002</v>
      </c>
      <c r="F99">
        <f t="shared" si="18"/>
        <v>6.6973857243651321E-7</v>
      </c>
      <c r="G99">
        <f t="shared" si="18"/>
        <v>1.7044993016381595E-2</v>
      </c>
      <c r="H99">
        <f t="shared" si="18"/>
        <v>8.7585731039831016E-16</v>
      </c>
      <c r="I99">
        <f t="shared" si="18"/>
        <v>3.0415179489374053E-29</v>
      </c>
      <c r="J99">
        <f t="shared" si="13"/>
        <v>0</v>
      </c>
      <c r="K99">
        <f t="shared" si="19"/>
        <v>1.7045662754954907E-2</v>
      </c>
      <c r="L99">
        <f t="shared" si="14"/>
        <v>5.8374181442155448</v>
      </c>
      <c r="M99">
        <f t="shared" si="20"/>
        <v>34.075450590416857</v>
      </c>
    </row>
    <row r="100" spans="1:13" x14ac:dyDescent="0.25">
      <c r="A100">
        <v>833.399999999996</v>
      </c>
      <c r="B100">
        <v>284</v>
      </c>
      <c r="C100">
        <f t="shared" si="15"/>
        <v>278.14672922252009</v>
      </c>
      <c r="D100">
        <f t="shared" si="16"/>
        <v>420.20000000000391</v>
      </c>
      <c r="E100">
        <f t="shared" si="17"/>
        <v>5.8532707774799064</v>
      </c>
      <c r="F100">
        <f t="shared" si="18"/>
        <v>1.0638908389722402E-6</v>
      </c>
      <c r="G100">
        <f t="shared" si="18"/>
        <v>2.3179573936822181E-2</v>
      </c>
      <c r="H100">
        <f t="shared" si="18"/>
        <v>1.7306105342917591E-15</v>
      </c>
      <c r="I100">
        <f t="shared" si="18"/>
        <v>7.5721017030374167E-29</v>
      </c>
      <c r="J100">
        <f t="shared" si="13"/>
        <v>0</v>
      </c>
      <c r="K100">
        <f t="shared" si="19"/>
        <v>2.3180637827662883E-2</v>
      </c>
      <c r="L100">
        <f t="shared" si="14"/>
        <v>5.8300901396522438</v>
      </c>
      <c r="M100">
        <f t="shared" si="20"/>
        <v>33.989951036470316</v>
      </c>
    </row>
    <row r="101" spans="1:13" x14ac:dyDescent="0.25">
      <c r="A101">
        <v>833.44999999999595</v>
      </c>
      <c r="B101">
        <v>266</v>
      </c>
      <c r="C101">
        <f t="shared" si="15"/>
        <v>278.14792225201074</v>
      </c>
      <c r="D101">
        <f t="shared" si="16"/>
        <v>420.15000000000396</v>
      </c>
      <c r="E101">
        <f t="shared" si="17"/>
        <v>-12.147922252010744</v>
      </c>
      <c r="F101">
        <f t="shared" si="18"/>
        <v>1.6796015154936598E-6</v>
      </c>
      <c r="G101">
        <f t="shared" si="18"/>
        <v>3.1327915714188428E-2</v>
      </c>
      <c r="H101">
        <f t="shared" si="18"/>
        <v>3.3984646600401068E-15</v>
      </c>
      <c r="I101">
        <f t="shared" si="18"/>
        <v>1.8735268636827547E-28</v>
      </c>
      <c r="J101">
        <f t="shared" si="13"/>
        <v>0</v>
      </c>
      <c r="K101">
        <f t="shared" si="19"/>
        <v>3.1329595315707323E-2</v>
      </c>
      <c r="L101">
        <f t="shared" si="14"/>
        <v>-12.179251847326451</v>
      </c>
      <c r="M101">
        <f t="shared" si="20"/>
        <v>148.33417556060479</v>
      </c>
    </row>
    <row r="102" spans="1:13" x14ac:dyDescent="0.25">
      <c r="A102">
        <v>833.49999999999591</v>
      </c>
      <c r="B102">
        <v>306</v>
      </c>
      <c r="C102">
        <f t="shared" si="15"/>
        <v>278.14911528150134</v>
      </c>
      <c r="D102">
        <f t="shared" si="16"/>
        <v>420.100000000004</v>
      </c>
      <c r="E102">
        <f t="shared" si="17"/>
        <v>27.850884718498662</v>
      </c>
      <c r="F102">
        <f t="shared" si="18"/>
        <v>2.6353170863131103E-6</v>
      </c>
      <c r="G102">
        <f t="shared" si="18"/>
        <v>4.207992778530318E-2</v>
      </c>
      <c r="H102">
        <f t="shared" si="18"/>
        <v>6.6325969175447812E-15</v>
      </c>
      <c r="I102">
        <f t="shared" si="18"/>
        <v>4.6070278988407266E-28</v>
      </c>
      <c r="J102">
        <f t="shared" si="13"/>
        <v>0</v>
      </c>
      <c r="K102">
        <f t="shared" si="19"/>
        <v>4.208256310239613E-2</v>
      </c>
      <c r="L102">
        <f t="shared" si="14"/>
        <v>27.808802155396265</v>
      </c>
      <c r="M102">
        <f t="shared" si="20"/>
        <v>773.32947731797196</v>
      </c>
    </row>
    <row r="103" spans="1:13" x14ac:dyDescent="0.25">
      <c r="A103">
        <v>833.54999999999586</v>
      </c>
      <c r="B103">
        <v>288</v>
      </c>
      <c r="C103">
        <f t="shared" si="15"/>
        <v>278.15030831099193</v>
      </c>
      <c r="D103">
        <f t="shared" si="16"/>
        <v>420.05000000000405</v>
      </c>
      <c r="E103">
        <f t="shared" si="17"/>
        <v>9.8496916890080684</v>
      </c>
      <c r="F103">
        <f t="shared" si="18"/>
        <v>4.109385926296835E-6</v>
      </c>
      <c r="G103">
        <f t="shared" si="18"/>
        <v>5.6174071333252279E-2</v>
      </c>
      <c r="H103">
        <f t="shared" si="18"/>
        <v>1.2864765752016516E-14</v>
      </c>
      <c r="I103">
        <f t="shared" si="18"/>
        <v>1.1258983721857448E-27</v>
      </c>
      <c r="J103">
        <f t="shared" si="13"/>
        <v>0</v>
      </c>
      <c r="K103">
        <f t="shared" si="19"/>
        <v>5.6178180719191444E-2</v>
      </c>
      <c r="L103">
        <f t="shared" si="14"/>
        <v>9.7935135082888767</v>
      </c>
      <c r="M103">
        <f t="shared" si="20"/>
        <v>95.912906837036701</v>
      </c>
    </row>
    <row r="104" spans="1:13" x14ac:dyDescent="0.25">
      <c r="A104">
        <v>833.59999999999582</v>
      </c>
      <c r="B104">
        <v>282</v>
      </c>
      <c r="C104">
        <f t="shared" si="15"/>
        <v>278.15150134048258</v>
      </c>
      <c r="D104">
        <f t="shared" si="16"/>
        <v>420.00000000000409</v>
      </c>
      <c r="E104">
        <f t="shared" si="17"/>
        <v>3.8484986595174178</v>
      </c>
      <c r="F104">
        <f t="shared" si="18"/>
        <v>6.3685184609353587E-6</v>
      </c>
      <c r="G104">
        <f t="shared" si="18"/>
        <v>7.4527104484270107E-2</v>
      </c>
      <c r="H104">
        <f t="shared" si="18"/>
        <v>2.4799195495519332E-14</v>
      </c>
      <c r="I104">
        <f t="shared" si="18"/>
        <v>2.7346073179784037E-27</v>
      </c>
      <c r="J104">
        <f t="shared" si="13"/>
        <v>0</v>
      </c>
      <c r="K104">
        <f t="shared" si="19"/>
        <v>7.453347300275584E-2</v>
      </c>
      <c r="L104">
        <f t="shared" si="14"/>
        <v>3.773965186514662</v>
      </c>
      <c r="M104">
        <f t="shared" si="20"/>
        <v>14.242813229024646</v>
      </c>
    </row>
    <row r="105" spans="1:13" x14ac:dyDescent="0.25">
      <c r="A105">
        <v>833.64999999999577</v>
      </c>
      <c r="B105">
        <v>276</v>
      </c>
      <c r="C105">
        <f t="shared" si="15"/>
        <v>278.15269436997318</v>
      </c>
      <c r="D105">
        <f t="shared" si="16"/>
        <v>419.95000000000414</v>
      </c>
      <c r="E105">
        <f t="shared" si="17"/>
        <v>-2.152694369973176</v>
      </c>
      <c r="F105">
        <f t="shared" si="18"/>
        <v>9.8088326792452792E-6</v>
      </c>
      <c r="G105">
        <f t="shared" si="18"/>
        <v>9.8267527021535489E-2</v>
      </c>
      <c r="H105">
        <f t="shared" si="18"/>
        <v>4.7510623851554022E-14</v>
      </c>
      <c r="I105">
        <f t="shared" si="18"/>
        <v>6.6009764526261974E-27</v>
      </c>
      <c r="J105">
        <f t="shared" si="13"/>
        <v>0</v>
      </c>
      <c r="K105">
        <f t="shared" si="19"/>
        <v>9.8277335854262252E-2</v>
      </c>
      <c r="L105">
        <f t="shared" si="14"/>
        <v>-2.2509717058274381</v>
      </c>
      <c r="M105">
        <f t="shared" si="20"/>
        <v>5.0668736204356861</v>
      </c>
    </row>
    <row r="106" spans="1:13" x14ac:dyDescent="0.25">
      <c r="A106">
        <v>833.69999999999573</v>
      </c>
      <c r="B106">
        <v>265</v>
      </c>
      <c r="C106">
        <f t="shared" si="15"/>
        <v>278.15388739946377</v>
      </c>
      <c r="D106">
        <f t="shared" si="16"/>
        <v>419.90000000000418</v>
      </c>
      <c r="E106">
        <f t="shared" si="17"/>
        <v>-13.15388739946377</v>
      </c>
      <c r="F106">
        <f t="shared" si="18"/>
        <v>1.5014596723848237E-5</v>
      </c>
      <c r="G106">
        <f t="shared" si="18"/>
        <v>0.12877253245729697</v>
      </c>
      <c r="H106">
        <f t="shared" si="18"/>
        <v>9.0460983550636783E-14</v>
      </c>
      <c r="I106">
        <f t="shared" si="18"/>
        <v>1.5835756923830536E-26</v>
      </c>
      <c r="J106">
        <f t="shared" si="13"/>
        <v>0</v>
      </c>
      <c r="K106">
        <f t="shared" si="19"/>
        <v>0.12878754705411127</v>
      </c>
      <c r="L106">
        <f t="shared" si="14"/>
        <v>-13.282674946517881</v>
      </c>
      <c r="M106">
        <f t="shared" si="20"/>
        <v>176.42945373485378</v>
      </c>
    </row>
    <row r="107" spans="1:13" x14ac:dyDescent="0.25">
      <c r="A107">
        <v>833.74999999999568</v>
      </c>
      <c r="B107">
        <v>298</v>
      </c>
      <c r="C107">
        <f t="shared" si="15"/>
        <v>278.15508042895442</v>
      </c>
      <c r="D107">
        <f t="shared" si="16"/>
        <v>419.85000000000423</v>
      </c>
      <c r="E107">
        <f t="shared" si="17"/>
        <v>19.84491957104558</v>
      </c>
      <c r="F107">
        <f t="shared" si="18"/>
        <v>2.2841648763658738E-5</v>
      </c>
      <c r="G107">
        <f t="shared" si="18"/>
        <v>0.16770803789407515</v>
      </c>
      <c r="H107">
        <f t="shared" si="18"/>
        <v>1.7117853651590644E-13</v>
      </c>
      <c r="I107">
        <f t="shared" si="18"/>
        <v>3.7756080334338243E-26</v>
      </c>
      <c r="J107">
        <f t="shared" si="13"/>
        <v>0</v>
      </c>
      <c r="K107">
        <f t="shared" si="19"/>
        <v>0.16773087954300997</v>
      </c>
      <c r="L107">
        <f t="shared" si="14"/>
        <v>19.677188691502568</v>
      </c>
      <c r="M107">
        <f t="shared" si="20"/>
        <v>387.19175480099653</v>
      </c>
    </row>
    <row r="108" spans="1:13" x14ac:dyDescent="0.25">
      <c r="A108">
        <v>833.79999999999563</v>
      </c>
      <c r="B108">
        <v>273</v>
      </c>
      <c r="C108">
        <f t="shared" si="15"/>
        <v>278.15627345844501</v>
      </c>
      <c r="D108">
        <f t="shared" si="16"/>
        <v>419.80000000000427</v>
      </c>
      <c r="E108">
        <f t="shared" si="17"/>
        <v>-5.1562734584450141</v>
      </c>
      <c r="F108">
        <f t="shared" si="18"/>
        <v>3.4534936167156191E-5</v>
      </c>
      <c r="G108">
        <f t="shared" si="18"/>
        <v>0.2170710717979458</v>
      </c>
      <c r="H108">
        <f t="shared" si="18"/>
        <v>3.2192502952611444E-13</v>
      </c>
      <c r="I108">
        <f t="shared" si="18"/>
        <v>8.9464843710971594E-26</v>
      </c>
      <c r="J108">
        <f t="shared" si="13"/>
        <v>0</v>
      </c>
      <c r="K108">
        <f t="shared" si="19"/>
        <v>0.21710560673443488</v>
      </c>
      <c r="L108">
        <f t="shared" si="14"/>
        <v>-5.3733790651794493</v>
      </c>
      <c r="M108">
        <f t="shared" si="20"/>
        <v>28.873202578108771</v>
      </c>
    </row>
    <row r="109" spans="1:13" x14ac:dyDescent="0.25">
      <c r="A109">
        <v>833.84999999999559</v>
      </c>
      <c r="B109">
        <v>305</v>
      </c>
      <c r="C109">
        <f t="shared" si="15"/>
        <v>278.15746648793566</v>
      </c>
      <c r="D109">
        <f t="shared" si="16"/>
        <v>419.75000000000432</v>
      </c>
      <c r="E109">
        <f t="shared" si="17"/>
        <v>26.842533512064335</v>
      </c>
      <c r="F109">
        <f t="shared" si="18"/>
        <v>5.1892823040053147E-5</v>
      </c>
      <c r="G109">
        <f t="shared" si="18"/>
        <v>0.27923345805428135</v>
      </c>
      <c r="H109">
        <f t="shared" si="18"/>
        <v>6.0169667385679343E-13</v>
      </c>
      <c r="I109">
        <f t="shared" si="18"/>
        <v>2.1068583857218443E-25</v>
      </c>
      <c r="J109">
        <f t="shared" si="13"/>
        <v>0</v>
      </c>
      <c r="K109">
        <f t="shared" si="19"/>
        <v>0.27928535087792311</v>
      </c>
      <c r="L109">
        <f t="shared" si="14"/>
        <v>26.563248161186412</v>
      </c>
      <c r="M109">
        <f t="shared" si="20"/>
        <v>705.60615287277324</v>
      </c>
    </row>
    <row r="110" spans="1:13" x14ac:dyDescent="0.25">
      <c r="A110">
        <v>833.89999999999554</v>
      </c>
      <c r="B110">
        <v>268</v>
      </c>
      <c r="C110">
        <f t="shared" si="15"/>
        <v>278.15865951742626</v>
      </c>
      <c r="D110">
        <f t="shared" si="16"/>
        <v>419.70000000000437</v>
      </c>
      <c r="E110">
        <f t="shared" si="17"/>
        <v>-10.158659517426258</v>
      </c>
      <c r="F110">
        <f t="shared" si="18"/>
        <v>7.7494944023522101E-5</v>
      </c>
      <c r="G110">
        <f t="shared" si="18"/>
        <v>0.35698534700951084</v>
      </c>
      <c r="H110">
        <f t="shared" si="18"/>
        <v>1.1176811042238578E-12</v>
      </c>
      <c r="I110">
        <f t="shared" si="18"/>
        <v>4.931008078813228E-25</v>
      </c>
      <c r="J110">
        <f t="shared" si="13"/>
        <v>0</v>
      </c>
      <c r="K110">
        <f t="shared" si="19"/>
        <v>0.35706284195465204</v>
      </c>
      <c r="L110">
        <f t="shared" si="14"/>
        <v>-10.515722359380911</v>
      </c>
      <c r="M110">
        <f t="shared" si="20"/>
        <v>110.58041673958364</v>
      </c>
    </row>
    <row r="111" spans="1:13" x14ac:dyDescent="0.25">
      <c r="A111">
        <v>833.9499999999955</v>
      </c>
      <c r="B111">
        <v>248</v>
      </c>
      <c r="C111">
        <f t="shared" si="15"/>
        <v>278.15985254691691</v>
      </c>
      <c r="D111">
        <f t="shared" si="16"/>
        <v>419.65000000000441</v>
      </c>
      <c r="E111">
        <f t="shared" si="17"/>
        <v>-30.159852546916909</v>
      </c>
      <c r="F111">
        <f t="shared" si="18"/>
        <v>1.1501563239666925E-4</v>
      </c>
      <c r="G111">
        <f t="shared" si="18"/>
        <v>0.45357672107819091</v>
      </c>
      <c r="H111">
        <f t="shared" si="18"/>
        <v>2.0633629978208326E-12</v>
      </c>
      <c r="I111">
        <f t="shared" si="18"/>
        <v>1.1469738446041544E-24</v>
      </c>
      <c r="J111">
        <f t="shared" si="13"/>
        <v>0</v>
      </c>
      <c r="K111">
        <f t="shared" si="19"/>
        <v>0.45369173671265095</v>
      </c>
      <c r="L111">
        <f t="shared" si="14"/>
        <v>-30.613544283629558</v>
      </c>
      <c r="M111">
        <f t="shared" si="20"/>
        <v>937.18909360574798</v>
      </c>
    </row>
    <row r="112" spans="1:13" x14ac:dyDescent="0.25">
      <c r="A112">
        <v>833.99999999999545</v>
      </c>
      <c r="B112">
        <v>258</v>
      </c>
      <c r="C112">
        <f t="shared" si="15"/>
        <v>278.1610455764075</v>
      </c>
      <c r="D112">
        <f t="shared" si="16"/>
        <v>419.60000000000446</v>
      </c>
      <c r="E112">
        <f t="shared" si="17"/>
        <v>-20.161045576407503</v>
      </c>
      <c r="F112">
        <f t="shared" si="18"/>
        <v>1.6965153984196854E-4</v>
      </c>
      <c r="G112">
        <f t="shared" si="18"/>
        <v>0.57275455999113667</v>
      </c>
      <c r="H112">
        <f t="shared" si="18"/>
        <v>3.7857401313116002E-12</v>
      </c>
      <c r="I112">
        <f t="shared" si="18"/>
        <v>2.6514823848677693E-24</v>
      </c>
      <c r="J112">
        <f t="shared" si="13"/>
        <v>0</v>
      </c>
      <c r="K112">
        <f t="shared" si="19"/>
        <v>0.57292421153476436</v>
      </c>
      <c r="L112">
        <f t="shared" si="14"/>
        <v>-20.733969787942268</v>
      </c>
      <c r="M112">
        <f t="shared" si="20"/>
        <v>429.89750316730272</v>
      </c>
    </row>
    <row r="113" spans="1:13" x14ac:dyDescent="0.25">
      <c r="A113">
        <v>834.04999999999541</v>
      </c>
      <c r="B113">
        <v>267</v>
      </c>
      <c r="C113">
        <f t="shared" si="15"/>
        <v>278.1622386058981</v>
      </c>
      <c r="D113">
        <f t="shared" si="16"/>
        <v>419.5500000000045</v>
      </c>
      <c r="E113">
        <f t="shared" si="17"/>
        <v>-11.162238605898096</v>
      </c>
      <c r="F113">
        <f t="shared" si="18"/>
        <v>2.4870022116859958E-4</v>
      </c>
      <c r="G113">
        <f t="shared" si="18"/>
        <v>0.71879291101057641</v>
      </c>
      <c r="H113">
        <f t="shared" si="18"/>
        <v>6.9030877036027291E-12</v>
      </c>
      <c r="I113">
        <f t="shared" si="18"/>
        <v>6.0917407068085587E-24</v>
      </c>
      <c r="J113">
        <f t="shared" si="13"/>
        <v>0</v>
      </c>
      <c r="K113">
        <f t="shared" si="19"/>
        <v>0.71904161123864807</v>
      </c>
      <c r="L113">
        <f t="shared" si="14"/>
        <v>-11.881280217136744</v>
      </c>
      <c r="M113">
        <f t="shared" si="20"/>
        <v>141.16481959812498</v>
      </c>
    </row>
    <row r="114" spans="1:13" x14ac:dyDescent="0.25">
      <c r="A114">
        <v>834.09999999999536</v>
      </c>
      <c r="B114">
        <v>264</v>
      </c>
      <c r="C114">
        <f t="shared" si="15"/>
        <v>278.16343163538875</v>
      </c>
      <c r="D114">
        <f t="shared" si="16"/>
        <v>419.50000000000455</v>
      </c>
      <c r="E114">
        <f t="shared" si="17"/>
        <v>-14.163431635388747</v>
      </c>
      <c r="F114">
        <f t="shared" si="18"/>
        <v>3.6233640287818063E-4</v>
      </c>
      <c r="G114">
        <f t="shared" si="18"/>
        <v>0.89651270068567257</v>
      </c>
      <c r="H114">
        <f t="shared" si="18"/>
        <v>1.2509887805980473E-11</v>
      </c>
      <c r="I114">
        <f t="shared" si="18"/>
        <v>1.3909499526930114E-23</v>
      </c>
      <c r="J114">
        <f t="shared" si="13"/>
        <v>0</v>
      </c>
      <c r="K114">
        <f t="shared" si="19"/>
        <v>0.89687503710106065</v>
      </c>
      <c r="L114">
        <f t="shared" si="14"/>
        <v>-15.060306672489808</v>
      </c>
      <c r="M114">
        <f t="shared" si="20"/>
        <v>226.81283706944106</v>
      </c>
    </row>
    <row r="115" spans="1:13" x14ac:dyDescent="0.25">
      <c r="A115">
        <v>834.14999999999532</v>
      </c>
      <c r="B115">
        <v>281</v>
      </c>
      <c r="C115">
        <f t="shared" si="15"/>
        <v>278.16462466487934</v>
      </c>
      <c r="D115">
        <f t="shared" si="16"/>
        <v>419.45000000000459</v>
      </c>
      <c r="E115">
        <f t="shared" si="17"/>
        <v>2.8353753351206592</v>
      </c>
      <c r="F115">
        <f t="shared" si="18"/>
        <v>5.2464458769097564E-4</v>
      </c>
      <c r="G115">
        <f t="shared" si="18"/>
        <v>1.1112877808827746</v>
      </c>
      <c r="H115">
        <f t="shared" si="18"/>
        <v>2.2531020869421275E-11</v>
      </c>
      <c r="I115">
        <f t="shared" si="18"/>
        <v>3.1564508421951457E-23</v>
      </c>
      <c r="J115">
        <f t="shared" si="13"/>
        <v>0</v>
      </c>
      <c r="K115">
        <f t="shared" si="19"/>
        <v>1.1118124254929966</v>
      </c>
      <c r="L115">
        <f t="shared" si="14"/>
        <v>1.7235629096276626</v>
      </c>
      <c r="M115">
        <f t="shared" si="20"/>
        <v>2.9706691034441741</v>
      </c>
    </row>
    <row r="116" spans="1:13" x14ac:dyDescent="0.25">
      <c r="A116">
        <v>834.19999999999527</v>
      </c>
      <c r="B116">
        <v>306</v>
      </c>
      <c r="C116">
        <f t="shared" si="15"/>
        <v>278.16581769436999</v>
      </c>
      <c r="D116">
        <f t="shared" si="16"/>
        <v>419.40000000000464</v>
      </c>
      <c r="E116">
        <f t="shared" si="17"/>
        <v>27.834182305630009</v>
      </c>
      <c r="F116">
        <f t="shared" si="18"/>
        <v>7.5498071251218796E-4</v>
      </c>
      <c r="G116">
        <f t="shared" si="18"/>
        <v>1.3690334614610076</v>
      </c>
      <c r="H116">
        <f t="shared" si="18"/>
        <v>4.0329771029201377E-11</v>
      </c>
      <c r="I116">
        <f t="shared" si="18"/>
        <v>7.1187540350317242E-23</v>
      </c>
      <c r="J116">
        <f t="shared" si="13"/>
        <v>0</v>
      </c>
      <c r="K116">
        <f t="shared" si="19"/>
        <v>1.3697884422138495</v>
      </c>
      <c r="L116">
        <f t="shared" si="14"/>
        <v>26.464393863416159</v>
      </c>
      <c r="M116">
        <f t="shared" si="20"/>
        <v>700.3641425580189</v>
      </c>
    </row>
    <row r="117" spans="1:13" x14ac:dyDescent="0.25">
      <c r="A117">
        <v>834.24999999999523</v>
      </c>
      <c r="B117">
        <v>283</v>
      </c>
      <c r="C117">
        <f t="shared" si="15"/>
        <v>278.16701072386059</v>
      </c>
      <c r="D117">
        <f t="shared" si="16"/>
        <v>419.35000000000468</v>
      </c>
      <c r="E117">
        <f t="shared" si="17"/>
        <v>4.8329892761394149</v>
      </c>
      <c r="F117">
        <f t="shared" si="18"/>
        <v>1.0797518284341311E-3</v>
      </c>
      <c r="G117">
        <f t="shared" si="18"/>
        <v>1.6761736865935577</v>
      </c>
      <c r="H117">
        <f t="shared" si="18"/>
        <v>7.1744410952716078E-11</v>
      </c>
      <c r="I117">
        <f t="shared" si="18"/>
        <v>1.5956086296777445E-22</v>
      </c>
      <c r="J117">
        <f t="shared" si="13"/>
        <v>0</v>
      </c>
      <c r="K117">
        <f t="shared" si="19"/>
        <v>1.6772534384937363</v>
      </c>
      <c r="L117">
        <f t="shared" si="14"/>
        <v>3.1557358376456786</v>
      </c>
      <c r="M117">
        <f t="shared" si="20"/>
        <v>9.9586686770012722</v>
      </c>
    </row>
    <row r="118" spans="1:13" x14ac:dyDescent="0.25">
      <c r="A118">
        <v>834.29999999999518</v>
      </c>
      <c r="B118">
        <v>280</v>
      </c>
      <c r="C118">
        <f t="shared" si="15"/>
        <v>278.16820375335118</v>
      </c>
      <c r="D118">
        <f t="shared" si="16"/>
        <v>419.30000000000473</v>
      </c>
      <c r="E118">
        <f t="shared" si="17"/>
        <v>1.8317962466488211</v>
      </c>
      <c r="F118">
        <f t="shared" si="18"/>
        <v>1.5347211241649192E-3</v>
      </c>
      <c r="G118">
        <f t="shared" si="18"/>
        <v>2.0395831034612195</v>
      </c>
      <c r="H118">
        <f t="shared" si="18"/>
        <v>1.2684338507767074E-10</v>
      </c>
      <c r="I118">
        <f t="shared" si="18"/>
        <v>3.554399153388515E-22</v>
      </c>
      <c r="J118">
        <f t="shared" si="13"/>
        <v>0</v>
      </c>
      <c r="K118">
        <f t="shared" si="19"/>
        <v>2.0411178247122277</v>
      </c>
      <c r="L118">
        <f t="shared" si="14"/>
        <v>-0.20932157806340657</v>
      </c>
      <c r="M118">
        <f t="shared" si="20"/>
        <v>4.3815523042954808E-2</v>
      </c>
    </row>
    <row r="119" spans="1:13" x14ac:dyDescent="0.25">
      <c r="A119">
        <v>834.34999999999513</v>
      </c>
      <c r="B119">
        <v>251</v>
      </c>
      <c r="C119">
        <f t="shared" si="15"/>
        <v>278.16939678284183</v>
      </c>
      <c r="D119">
        <f t="shared" si="16"/>
        <v>419.25000000000477</v>
      </c>
      <c r="E119">
        <f t="shared" si="17"/>
        <v>-27.169396782841829</v>
      </c>
      <c r="F119">
        <f t="shared" si="18"/>
        <v>2.1679657907172647E-3</v>
      </c>
      <c r="G119">
        <f t="shared" si="18"/>
        <v>2.4665005905339568</v>
      </c>
      <c r="H119">
        <f t="shared" si="18"/>
        <v>2.2287687218010802E-10</v>
      </c>
      <c r="I119">
        <f t="shared" si="18"/>
        <v>7.8690707227424933E-22</v>
      </c>
      <c r="J119">
        <f t="shared" si="13"/>
        <v>0</v>
      </c>
      <c r="K119">
        <f t="shared" si="19"/>
        <v>2.4686685565475508</v>
      </c>
      <c r="L119">
        <f t="shared" si="14"/>
        <v>-29.638065339389382</v>
      </c>
      <c r="M119">
        <f t="shared" si="20"/>
        <v>878.41491706191425</v>
      </c>
    </row>
    <row r="120" spans="1:13" x14ac:dyDescent="0.25">
      <c r="A120">
        <v>834.39999999999509</v>
      </c>
      <c r="B120">
        <v>254</v>
      </c>
      <c r="C120">
        <f t="shared" si="15"/>
        <v>278.17058981233242</v>
      </c>
      <c r="D120">
        <f t="shared" si="16"/>
        <v>419.20000000000482</v>
      </c>
      <c r="E120">
        <f t="shared" si="17"/>
        <v>-24.170589812332423</v>
      </c>
      <c r="F120">
        <f t="shared" si="18"/>
        <v>3.0436366887439704E-3</v>
      </c>
      <c r="G120">
        <f t="shared" si="18"/>
        <v>2.9644113915751591</v>
      </c>
      <c r="H120">
        <f t="shared" si="18"/>
        <v>3.8920608041783287E-10</v>
      </c>
      <c r="I120">
        <f t="shared" si="18"/>
        <v>1.7314028643995972E-21</v>
      </c>
      <c r="J120">
        <f t="shared" si="13"/>
        <v>0</v>
      </c>
      <c r="K120">
        <f t="shared" si="19"/>
        <v>2.967455028653109</v>
      </c>
      <c r="L120">
        <f t="shared" si="14"/>
        <v>-27.138044840985533</v>
      </c>
      <c r="M120">
        <f t="shared" si="20"/>
        <v>736.47347779134145</v>
      </c>
    </row>
    <row r="121" spans="1:13" x14ac:dyDescent="0.25">
      <c r="A121">
        <v>834.44999999999504</v>
      </c>
      <c r="B121">
        <v>285</v>
      </c>
      <c r="C121">
        <f t="shared" si="15"/>
        <v>278.17178284182307</v>
      </c>
      <c r="D121">
        <f t="shared" si="16"/>
        <v>419.15000000000487</v>
      </c>
      <c r="E121">
        <f t="shared" si="17"/>
        <v>6.8282171581769262</v>
      </c>
      <c r="F121">
        <f t="shared" si="18"/>
        <v>4.2466906651329435E-3</v>
      </c>
      <c r="G121">
        <f t="shared" si="18"/>
        <v>3.5408958645973083</v>
      </c>
      <c r="H121">
        <f t="shared" si="18"/>
        <v>6.7547870181855619E-10</v>
      </c>
      <c r="I121">
        <f t="shared" si="18"/>
        <v>3.7860840089449437E-21</v>
      </c>
      <c r="J121">
        <f t="shared" si="13"/>
        <v>0</v>
      </c>
      <c r="K121">
        <f t="shared" si="19"/>
        <v>3.5451425559379199</v>
      </c>
      <c r="L121">
        <f t="shared" si="14"/>
        <v>3.2830746022390063</v>
      </c>
      <c r="M121">
        <f t="shared" si="20"/>
        <v>10.778578843866809</v>
      </c>
    </row>
    <row r="122" spans="1:13" x14ac:dyDescent="0.25">
      <c r="A122">
        <v>834.499999999995</v>
      </c>
      <c r="B122">
        <v>265</v>
      </c>
      <c r="C122">
        <f t="shared" si="15"/>
        <v>278.17297587131367</v>
      </c>
      <c r="D122">
        <f t="shared" si="16"/>
        <v>419.10000000000491</v>
      </c>
      <c r="E122">
        <f t="shared" si="17"/>
        <v>-13.172975871313668</v>
      </c>
      <c r="F122">
        <f t="shared" si="18"/>
        <v>5.8887874059682785E-3</v>
      </c>
      <c r="G122">
        <f t="shared" si="18"/>
        <v>4.2034440120722349</v>
      </c>
      <c r="H122">
        <f t="shared" si="18"/>
        <v>1.165094454245736E-9</v>
      </c>
      <c r="I122">
        <f t="shared" si="18"/>
        <v>8.2281043763066127E-21</v>
      </c>
      <c r="J122">
        <f t="shared" si="13"/>
        <v>0</v>
      </c>
      <c r="K122">
        <f t="shared" si="19"/>
        <v>4.2093328006432982</v>
      </c>
      <c r="L122">
        <f t="shared" si="14"/>
        <v>-17.382308671956967</v>
      </c>
      <c r="M122">
        <f t="shared" si="20"/>
        <v>302.14465476719039</v>
      </c>
    </row>
    <row r="123" spans="1:13" x14ac:dyDescent="0.25">
      <c r="A123">
        <v>834.54999999999495</v>
      </c>
      <c r="B123">
        <v>300</v>
      </c>
      <c r="C123">
        <f t="shared" si="15"/>
        <v>278.17416890080426</v>
      </c>
      <c r="D123">
        <f t="shared" si="16"/>
        <v>419.05000000000496</v>
      </c>
      <c r="E123">
        <f t="shared" si="17"/>
        <v>21.825831099195739</v>
      </c>
      <c r="F123">
        <f t="shared" si="18"/>
        <v>8.1155611737405813E-3</v>
      </c>
      <c r="G123">
        <f t="shared" si="18"/>
        <v>4.9592364018357928</v>
      </c>
      <c r="H123">
        <f t="shared" si="18"/>
        <v>1.9972298188009109E-9</v>
      </c>
      <c r="I123">
        <f t="shared" si="18"/>
        <v>1.777160982034864E-20</v>
      </c>
      <c r="J123">
        <f t="shared" si="13"/>
        <v>0</v>
      </c>
      <c r="K123">
        <f t="shared" si="19"/>
        <v>4.9673519650067632</v>
      </c>
      <c r="L123">
        <f t="shared" si="14"/>
        <v>16.858479134188975</v>
      </c>
      <c r="M123">
        <f t="shared" si="20"/>
        <v>284.20831871788505</v>
      </c>
    </row>
    <row r="124" spans="1:13" x14ac:dyDescent="0.25">
      <c r="A124">
        <v>834.59999999999491</v>
      </c>
      <c r="B124">
        <v>314</v>
      </c>
      <c r="C124">
        <f t="shared" si="15"/>
        <v>278.17536193029491</v>
      </c>
      <c r="D124">
        <f t="shared" si="16"/>
        <v>419.000000000005</v>
      </c>
      <c r="E124">
        <f t="shared" si="17"/>
        <v>35.824638069705088</v>
      </c>
      <c r="F124">
        <f t="shared" si="18"/>
        <v>1.1115491399340368E-2</v>
      </c>
      <c r="G124">
        <f t="shared" si="18"/>
        <v>5.814893788517006</v>
      </c>
      <c r="H124">
        <f t="shared" si="18"/>
        <v>3.402611608484551E-9</v>
      </c>
      <c r="I124">
        <f t="shared" si="18"/>
        <v>3.814794769272867E-20</v>
      </c>
      <c r="J124">
        <f t="shared" si="13"/>
        <v>0</v>
      </c>
      <c r="K124">
        <f t="shared" si="19"/>
        <v>5.8260092833189576</v>
      </c>
      <c r="L124">
        <f t="shared" si="14"/>
        <v>29.998628786386131</v>
      </c>
      <c r="M124">
        <f t="shared" si="20"/>
        <v>899.91772906339463</v>
      </c>
    </row>
    <row r="125" spans="1:13" x14ac:dyDescent="0.25">
      <c r="A125">
        <v>834.64999999999486</v>
      </c>
      <c r="B125">
        <v>294</v>
      </c>
      <c r="C125">
        <f t="shared" si="15"/>
        <v>278.17655495978551</v>
      </c>
      <c r="D125">
        <f t="shared" si="16"/>
        <v>418.95000000000505</v>
      </c>
      <c r="E125">
        <f t="shared" si="17"/>
        <v>15.823445040214494</v>
      </c>
      <c r="F125">
        <f t="shared" si="18"/>
        <v>1.5130602070451757E-2</v>
      </c>
      <c r="G125">
        <f t="shared" si="18"/>
        <v>6.7761996511243803</v>
      </c>
      <c r="H125">
        <f t="shared" si="18"/>
        <v>5.7612158734006264E-9</v>
      </c>
      <c r="I125">
        <f t="shared" si="18"/>
        <v>8.138287325374118E-20</v>
      </c>
      <c r="J125">
        <f t="shared" si="13"/>
        <v>0</v>
      </c>
      <c r="K125">
        <f t="shared" si="19"/>
        <v>6.7913302589560471</v>
      </c>
      <c r="L125">
        <f t="shared" si="14"/>
        <v>9.0321147812584464</v>
      </c>
      <c r="M125">
        <f t="shared" si="20"/>
        <v>81.579097421827313</v>
      </c>
    </row>
    <row r="126" spans="1:13" x14ac:dyDescent="0.25">
      <c r="A126">
        <v>834.69999999999482</v>
      </c>
      <c r="B126">
        <v>283</v>
      </c>
      <c r="C126">
        <f t="shared" si="15"/>
        <v>278.17774798927616</v>
      </c>
      <c r="D126">
        <f t="shared" si="16"/>
        <v>418.90000000000509</v>
      </c>
      <c r="E126">
        <f t="shared" si="17"/>
        <v>4.8222520107238438</v>
      </c>
      <c r="F126">
        <f t="shared" si="18"/>
        <v>2.0469214813022253E-2</v>
      </c>
      <c r="G126">
        <f t="shared" si="18"/>
        <v>7.847801898041121</v>
      </c>
      <c r="H126">
        <f t="shared" si="18"/>
        <v>9.6946771143536199E-9</v>
      </c>
      <c r="I126">
        <f t="shared" si="18"/>
        <v>1.7254893789746908E-19</v>
      </c>
      <c r="J126">
        <f t="shared" si="13"/>
        <v>0</v>
      </c>
      <c r="K126">
        <f t="shared" si="19"/>
        <v>7.86827112254882</v>
      </c>
      <c r="L126">
        <f t="shared" si="14"/>
        <v>-3.0460191118249762</v>
      </c>
      <c r="M126">
        <f t="shared" si="20"/>
        <v>9.2782324296030172</v>
      </c>
    </row>
    <row r="127" spans="1:13" x14ac:dyDescent="0.25">
      <c r="A127">
        <v>834.74999999999477</v>
      </c>
      <c r="B127">
        <v>290</v>
      </c>
      <c r="C127">
        <f t="shared" si="15"/>
        <v>278.17894101876675</v>
      </c>
      <c r="D127">
        <f t="shared" si="16"/>
        <v>418.85000000000514</v>
      </c>
      <c r="E127">
        <f t="shared" si="17"/>
        <v>11.82105898123325</v>
      </c>
      <c r="F127">
        <f t="shared" si="18"/>
        <v>2.7520960639443495E-2</v>
      </c>
      <c r="G127">
        <f t="shared" si="18"/>
        <v>9.0329020578045096</v>
      </c>
      <c r="H127">
        <f t="shared" si="18"/>
        <v>1.6213246342691462E-8</v>
      </c>
      <c r="I127">
        <f t="shared" si="18"/>
        <v>3.6358754148744293E-19</v>
      </c>
      <c r="J127">
        <f t="shared" si="13"/>
        <v>0</v>
      </c>
      <c r="K127">
        <f t="shared" si="19"/>
        <v>9.0604230346571981</v>
      </c>
      <c r="L127">
        <f t="shared" si="14"/>
        <v>2.7606359465760519</v>
      </c>
      <c r="M127">
        <f t="shared" si="20"/>
        <v>7.6211108295278542</v>
      </c>
    </row>
    <row r="128" spans="1:13" x14ac:dyDescent="0.25">
      <c r="A128">
        <v>834.79999999999472</v>
      </c>
      <c r="B128">
        <v>311</v>
      </c>
      <c r="C128">
        <f t="shared" si="15"/>
        <v>278.18013404825734</v>
      </c>
      <c r="D128">
        <f t="shared" si="16"/>
        <v>418.80000000000518</v>
      </c>
      <c r="E128">
        <f t="shared" si="17"/>
        <v>32.819865951742656</v>
      </c>
      <c r="F128">
        <f t="shared" si="18"/>
        <v>3.6774216293161938E-2</v>
      </c>
      <c r="G128">
        <f t="shared" si="18"/>
        <v>10.332942254689863</v>
      </c>
      <c r="H128">
        <f t="shared" si="18"/>
        <v>2.694784526187141E-8</v>
      </c>
      <c r="I128">
        <f t="shared" si="18"/>
        <v>7.6141798006106272E-19</v>
      </c>
      <c r="J128">
        <f t="shared" si="13"/>
        <v>0</v>
      </c>
      <c r="K128">
        <f t="shared" si="19"/>
        <v>10.36971649793087</v>
      </c>
      <c r="L128">
        <f t="shared" si="14"/>
        <v>22.450149453811786</v>
      </c>
      <c r="M128">
        <f t="shared" si="20"/>
        <v>504.00921049848563</v>
      </c>
    </row>
    <row r="129" spans="1:13" x14ac:dyDescent="0.25">
      <c r="A129">
        <v>834.84999999999468</v>
      </c>
      <c r="B129">
        <v>292</v>
      </c>
      <c r="C129">
        <f t="shared" si="15"/>
        <v>278.18132707774799</v>
      </c>
      <c r="D129">
        <f t="shared" si="16"/>
        <v>418.75000000000523</v>
      </c>
      <c r="E129">
        <f t="shared" si="17"/>
        <v>13.818672922252006</v>
      </c>
      <c r="F129">
        <f t="shared" si="18"/>
        <v>4.8836068524801698E-2</v>
      </c>
      <c r="G129">
        <f t="shared" si="18"/>
        <v>11.747302029785901</v>
      </c>
      <c r="H129">
        <f t="shared" si="18"/>
        <v>4.4513889138252796E-8</v>
      </c>
      <c r="I129">
        <f t="shared" si="18"/>
        <v>1.5847278632902032E-18</v>
      </c>
      <c r="J129">
        <f t="shared" si="13"/>
        <v>0</v>
      </c>
      <c r="K129">
        <f t="shared" si="19"/>
        <v>11.796138142824592</v>
      </c>
      <c r="L129">
        <f t="shared" si="14"/>
        <v>2.0225347794274136</v>
      </c>
      <c r="M129">
        <f t="shared" si="20"/>
        <v>4.0906469339934963</v>
      </c>
    </row>
    <row r="130" spans="1:13" x14ac:dyDescent="0.25">
      <c r="A130">
        <v>834.89999999999463</v>
      </c>
      <c r="B130">
        <v>299</v>
      </c>
      <c r="C130">
        <f t="shared" si="15"/>
        <v>278.18252010723859</v>
      </c>
      <c r="D130">
        <f t="shared" si="16"/>
        <v>418.70000000000528</v>
      </c>
      <c r="E130">
        <f t="shared" si="17"/>
        <v>20.817479892761412</v>
      </c>
      <c r="F130">
        <f t="shared" si="18"/>
        <v>6.445481915336515E-2</v>
      </c>
      <c r="G130">
        <f t="shared" si="18"/>
        <v>13.27301847110486</v>
      </c>
      <c r="H130">
        <f t="shared" si="18"/>
        <v>7.307763202471207E-8</v>
      </c>
      <c r="I130">
        <f t="shared" si="18"/>
        <v>3.2779603138180487E-18</v>
      </c>
      <c r="J130">
        <f t="shared" si="13"/>
        <v>0</v>
      </c>
      <c r="K130">
        <f t="shared" si="19"/>
        <v>13.337473363335858</v>
      </c>
      <c r="L130">
        <f t="shared" si="14"/>
        <v>7.4800065294255536</v>
      </c>
      <c r="M130">
        <f t="shared" si="20"/>
        <v>55.950497680248915</v>
      </c>
    </row>
    <row r="131" spans="1:13" x14ac:dyDescent="0.25">
      <c r="A131">
        <v>834.94999999999459</v>
      </c>
      <c r="B131">
        <v>280</v>
      </c>
      <c r="C131">
        <f t="shared" si="15"/>
        <v>278.18371313672924</v>
      </c>
      <c r="D131">
        <f t="shared" si="16"/>
        <v>418.65000000000532</v>
      </c>
      <c r="E131">
        <f t="shared" si="17"/>
        <v>1.8162868632707614</v>
      </c>
      <c r="F131">
        <f t="shared" si="18"/>
        <v>8.4544921528641986E-2</v>
      </c>
      <c r="G131">
        <f t="shared" si="18"/>
        <v>14.904544022102844</v>
      </c>
      <c r="H131">
        <f t="shared" si="18"/>
        <v>1.1923144957992516E-7</v>
      </c>
      <c r="I131">
        <f t="shared" si="18"/>
        <v>6.7386068646137302E-18</v>
      </c>
      <c r="J131">
        <f t="shared" si="13"/>
        <v>0</v>
      </c>
      <c r="K131">
        <f t="shared" si="19"/>
        <v>14.989089062862934</v>
      </c>
      <c r="L131">
        <f t="shared" si="14"/>
        <v>-13.172802199592173</v>
      </c>
      <c r="M131">
        <f t="shared" si="20"/>
        <v>173.52271778958038</v>
      </c>
    </row>
    <row r="132" spans="1:13" x14ac:dyDescent="0.25">
      <c r="A132">
        <v>834.99999999999454</v>
      </c>
      <c r="B132">
        <v>286</v>
      </c>
      <c r="C132">
        <f t="shared" si="15"/>
        <v>278.18490616621983</v>
      </c>
      <c r="D132">
        <f t="shared" si="16"/>
        <v>418.60000000000537</v>
      </c>
      <c r="E132">
        <f t="shared" si="17"/>
        <v>7.8150938337801676</v>
      </c>
      <c r="F132">
        <f t="shared" si="18"/>
        <v>0.11021408208005685</v>
      </c>
      <c r="G132">
        <f t="shared" si="18"/>
        <v>16.633556620421494</v>
      </c>
      <c r="H132">
        <f t="shared" si="18"/>
        <v>1.9333683877046366E-7</v>
      </c>
      <c r="I132">
        <f t="shared" si="18"/>
        <v>1.3767464973200548E-17</v>
      </c>
      <c r="J132">
        <f t="shared" si="13"/>
        <v>0</v>
      </c>
      <c r="K132">
        <f t="shared" si="19"/>
        <v>16.743770895838388</v>
      </c>
      <c r="L132">
        <f t="shared" si="14"/>
        <v>-8.9286770620582203</v>
      </c>
      <c r="M132">
        <f t="shared" si="20"/>
        <v>79.721274078524615</v>
      </c>
    </row>
    <row r="133" spans="1:13" x14ac:dyDescent="0.25">
      <c r="A133">
        <v>835.0499999999945</v>
      </c>
      <c r="B133">
        <v>284</v>
      </c>
      <c r="C133">
        <f t="shared" si="15"/>
        <v>278.18609919571043</v>
      </c>
      <c r="D133">
        <f t="shared" si="16"/>
        <v>418.55000000000541</v>
      </c>
      <c r="E133">
        <f t="shared" si="17"/>
        <v>5.8139008042895739</v>
      </c>
      <c r="F133">
        <f t="shared" si="18"/>
        <v>0.14279206755074386</v>
      </c>
      <c r="G133">
        <f t="shared" si="18"/>
        <v>18.44883637399888</v>
      </c>
      <c r="H133">
        <f t="shared" si="18"/>
        <v>3.1157014315482049E-7</v>
      </c>
      <c r="I133">
        <f t="shared" si="18"/>
        <v>2.7954728059411962E-17</v>
      </c>
      <c r="J133">
        <f t="shared" si="13"/>
        <v>0</v>
      </c>
      <c r="K133">
        <f t="shared" si="19"/>
        <v>18.591628753119767</v>
      </c>
      <c r="L133">
        <f t="shared" si="14"/>
        <v>-12.777727948830194</v>
      </c>
      <c r="M133">
        <f t="shared" si="20"/>
        <v>163.27033153431626</v>
      </c>
    </row>
    <row r="134" spans="1:13" x14ac:dyDescent="0.25">
      <c r="A134">
        <v>835.09999999999445</v>
      </c>
      <c r="B134">
        <v>316</v>
      </c>
      <c r="C134">
        <f t="shared" si="15"/>
        <v>278.18729222520108</v>
      </c>
      <c r="D134">
        <f t="shared" si="16"/>
        <v>418.50000000000546</v>
      </c>
      <c r="E134">
        <f t="shared" si="17"/>
        <v>37.812707774798923</v>
      </c>
      <c r="F134">
        <f t="shared" si="18"/>
        <v>0.18386052988748999</v>
      </c>
      <c r="G134">
        <f t="shared" si="18"/>
        <v>20.33622173950781</v>
      </c>
      <c r="H134">
        <f t="shared" si="18"/>
        <v>4.9901601747713682E-7</v>
      </c>
      <c r="I134">
        <f t="shared" si="18"/>
        <v>5.6412324427925259E-17</v>
      </c>
      <c r="J134">
        <f t="shared" si="13"/>
        <v>0</v>
      </c>
      <c r="K134">
        <f t="shared" si="19"/>
        <v>20.520082768411317</v>
      </c>
      <c r="L134">
        <f t="shared" si="14"/>
        <v>17.292625006387606</v>
      </c>
      <c r="M134">
        <f t="shared" si="20"/>
        <v>299.03487961154195</v>
      </c>
    </row>
    <row r="135" spans="1:13" x14ac:dyDescent="0.25">
      <c r="A135">
        <v>835.14999999999441</v>
      </c>
      <c r="B135">
        <v>310</v>
      </c>
      <c r="C135">
        <f t="shared" si="15"/>
        <v>278.18848525469167</v>
      </c>
      <c r="D135">
        <f t="shared" si="16"/>
        <v>418.4500000000055</v>
      </c>
      <c r="E135">
        <f t="shared" si="17"/>
        <v>31.81151474530833</v>
      </c>
      <c r="F135">
        <f t="shared" si="18"/>
        <v>0.23528289989756518</v>
      </c>
      <c r="G135">
        <f t="shared" si="18"/>
        <v>22.278656100655393</v>
      </c>
      <c r="H135">
        <f t="shared" si="18"/>
        <v>7.9431098617412965E-7</v>
      </c>
      <c r="I135">
        <f t="shared" si="18"/>
        <v>1.1313843039073751E-16</v>
      </c>
      <c r="J135">
        <f t="shared" si="13"/>
        <v>0</v>
      </c>
      <c r="K135">
        <f t="shared" si="19"/>
        <v>22.513939794863944</v>
      </c>
      <c r="L135">
        <f t="shared" si="14"/>
        <v>9.2975749504443854</v>
      </c>
      <c r="M135">
        <f t="shared" si="20"/>
        <v>86.444899959130922</v>
      </c>
    </row>
    <row r="136" spans="1:13" x14ac:dyDescent="0.25">
      <c r="A136">
        <v>835.19999999999436</v>
      </c>
      <c r="B136">
        <v>285</v>
      </c>
      <c r="C136">
        <f t="shared" si="15"/>
        <v>278.18967828418232</v>
      </c>
      <c r="D136">
        <f t="shared" si="16"/>
        <v>418.40000000000555</v>
      </c>
      <c r="E136">
        <f t="shared" si="17"/>
        <v>6.810321715817679</v>
      </c>
      <c r="F136">
        <f t="shared" si="18"/>
        <v>0.29923311428938448</v>
      </c>
      <c r="G136">
        <f t="shared" si="18"/>
        <v>24.256332773574186</v>
      </c>
      <c r="H136">
        <f t="shared" si="18"/>
        <v>1.2565624694830763E-6</v>
      </c>
      <c r="I136">
        <f t="shared" si="18"/>
        <v>2.2550892526246402E-16</v>
      </c>
      <c r="J136">
        <f t="shared" si="13"/>
        <v>0</v>
      </c>
      <c r="K136">
        <f t="shared" si="19"/>
        <v>24.555567144426043</v>
      </c>
      <c r="L136">
        <f t="shared" si="14"/>
        <v>-17.745245428608364</v>
      </c>
      <c r="M136">
        <f t="shared" si="20"/>
        <v>314.89373532154605</v>
      </c>
    </row>
    <row r="137" spans="1:13" x14ac:dyDescent="0.25">
      <c r="A137">
        <v>835.24999999999432</v>
      </c>
      <c r="B137">
        <v>306</v>
      </c>
      <c r="C137">
        <f t="shared" si="15"/>
        <v>278.19087131367291</v>
      </c>
      <c r="D137">
        <f t="shared" si="16"/>
        <v>418.35000000000559</v>
      </c>
      <c r="E137">
        <f t="shared" si="17"/>
        <v>27.809128686327085</v>
      </c>
      <c r="F137">
        <f t="shared" si="18"/>
        <v>0.37822163896613575</v>
      </c>
      <c r="G137">
        <f t="shared" si="18"/>
        <v>26.246942870127047</v>
      </c>
      <c r="H137">
        <f t="shared" si="18"/>
        <v>1.9755818635073314E-6</v>
      </c>
      <c r="I137">
        <f t="shared" si="18"/>
        <v>4.467193374513905E-16</v>
      </c>
      <c r="J137">
        <f t="shared" si="13"/>
        <v>0</v>
      </c>
      <c r="K137">
        <f t="shared" si="19"/>
        <v>26.625166484675045</v>
      </c>
      <c r="L137">
        <f t="shared" si="14"/>
        <v>1.1839622016520401</v>
      </c>
      <c r="M137">
        <f t="shared" si="20"/>
        <v>1.4017664949407462</v>
      </c>
    </row>
    <row r="138" spans="1:13" x14ac:dyDescent="0.25">
      <c r="A138">
        <v>835.29999999999427</v>
      </c>
      <c r="B138">
        <v>284</v>
      </c>
      <c r="C138">
        <f t="shared" si="15"/>
        <v>278.19206434316351</v>
      </c>
      <c r="D138">
        <f t="shared" si="16"/>
        <v>418.30000000000564</v>
      </c>
      <c r="E138">
        <f t="shared" si="17"/>
        <v>5.8079356568364915</v>
      </c>
      <c r="F138">
        <f t="shared" si="18"/>
        <v>0.47511694893451339</v>
      </c>
      <c r="G138">
        <f t="shared" si="18"/>
        <v>28.226026259278704</v>
      </c>
      <c r="H138">
        <f t="shared" si="18"/>
        <v>3.0869060239729723E-6</v>
      </c>
      <c r="I138">
        <f t="shared" si="18"/>
        <v>8.7947439755256788E-16</v>
      </c>
      <c r="J138">
        <f t="shared" si="13"/>
        <v>0</v>
      </c>
      <c r="K138">
        <f t="shared" si="19"/>
        <v>28.701146295119241</v>
      </c>
      <c r="L138">
        <f t="shared" si="14"/>
        <v>-22.893210638282749</v>
      </c>
      <c r="M138">
        <f t="shared" si="20"/>
        <v>524.09909332878249</v>
      </c>
    </row>
    <row r="139" spans="1:13" x14ac:dyDescent="0.25">
      <c r="A139">
        <v>835.34999999999422</v>
      </c>
      <c r="B139">
        <v>308</v>
      </c>
      <c r="C139">
        <f t="shared" si="15"/>
        <v>278.19325737265416</v>
      </c>
      <c r="D139">
        <f t="shared" si="16"/>
        <v>418.25000000000568</v>
      </c>
      <c r="E139">
        <f t="shared" si="17"/>
        <v>29.806742627345841</v>
      </c>
      <c r="F139">
        <f t="shared" si="18"/>
        <v>0.59316034061632716</v>
      </c>
      <c r="G139">
        <f t="shared" si="18"/>
        <v>30.16742126514837</v>
      </c>
      <c r="H139">
        <f t="shared" si="18"/>
        <v>4.7936819634631113E-6</v>
      </c>
      <c r="I139">
        <f t="shared" si="18"/>
        <v>1.7207947854307378E-15</v>
      </c>
      <c r="J139">
        <f t="shared" si="13"/>
        <v>0</v>
      </c>
      <c r="K139">
        <f t="shared" si="19"/>
        <v>30.760586399446659</v>
      </c>
      <c r="L139">
        <f t="shared" si="14"/>
        <v>-0.95384377210081794</v>
      </c>
      <c r="M139">
        <f t="shared" si="20"/>
        <v>0.9098179415755171</v>
      </c>
    </row>
    <row r="140" spans="1:13" x14ac:dyDescent="0.25">
      <c r="A140">
        <v>835.39999999999418</v>
      </c>
      <c r="B140">
        <v>353</v>
      </c>
      <c r="C140">
        <f t="shared" si="15"/>
        <v>278.19445040214475</v>
      </c>
      <c r="D140">
        <f t="shared" si="16"/>
        <v>418.20000000000573</v>
      </c>
      <c r="E140">
        <f t="shared" si="17"/>
        <v>74.805549597855247</v>
      </c>
      <c r="F140">
        <f t="shared" si="18"/>
        <v>0.73597170835651782</v>
      </c>
      <c r="G140">
        <f t="shared" si="18"/>
        <v>32.043803955042755</v>
      </c>
      <c r="H140">
        <f t="shared" si="18"/>
        <v>7.3983088593902976E-6</v>
      </c>
      <c r="I140">
        <f t="shared" ref="I140:J203" si="21">I$5*EXP(-(($D140-I$6)^2)/(2*I$7^2))</f>
        <v>3.3462038370682741E-15</v>
      </c>
      <c r="J140">
        <f t="shared" si="21"/>
        <v>0</v>
      </c>
      <c r="K140">
        <f t="shared" si="19"/>
        <v>32.77978306170813</v>
      </c>
      <c r="L140">
        <f t="shared" ref="L140:L203" si="22">E140-K140</f>
        <v>42.025766536147117</v>
      </c>
      <c r="M140">
        <f t="shared" si="20"/>
        <v>1766.1650529507428</v>
      </c>
    </row>
    <row r="141" spans="1:13" x14ac:dyDescent="0.25">
      <c r="A141">
        <v>835.44999999999413</v>
      </c>
      <c r="B141">
        <v>316</v>
      </c>
      <c r="C141">
        <f t="shared" ref="C141:C204" si="23">$P$12*A141+$Q$12</f>
        <v>278.1956434316354</v>
      </c>
      <c r="D141">
        <f t="shared" ref="D141:D204" si="24">$E$2-A141-$N$5</f>
        <v>418.15000000000578</v>
      </c>
      <c r="E141">
        <f t="shared" ref="E141:E204" si="25">B141-C141</f>
        <v>37.804356568364597</v>
      </c>
      <c r="F141">
        <f t="shared" ref="F141:I204" si="26">F$5*EXP(-(($D141-F$6)^2)/(2*F$7^2))</f>
        <v>0.90754373947303013</v>
      </c>
      <c r="G141">
        <f t="shared" si="26"/>
        <v>33.827303160543252</v>
      </c>
      <c r="H141">
        <f t="shared" si="26"/>
        <v>1.134783807100145E-5</v>
      </c>
      <c r="I141">
        <f t="shared" si="26"/>
        <v>6.4668551869466448E-15</v>
      </c>
      <c r="J141">
        <f t="shared" si="21"/>
        <v>0</v>
      </c>
      <c r="K141">
        <f t="shared" ref="K141:K204" si="27">F141+G141+H141+I141+J141</f>
        <v>34.734858247854355</v>
      </c>
      <c r="L141">
        <f t="shared" si="22"/>
        <v>3.0694983205102417</v>
      </c>
      <c r="M141">
        <f t="shared" ref="M141:M204" si="28">(L141)^2</f>
        <v>9.4218199396151956</v>
      </c>
    </row>
    <row r="142" spans="1:13" x14ac:dyDescent="0.25">
      <c r="A142">
        <v>835.49999999999409</v>
      </c>
      <c r="B142">
        <v>316</v>
      </c>
      <c r="C142">
        <f t="shared" si="23"/>
        <v>278.196836461126</v>
      </c>
      <c r="D142">
        <f t="shared" si="24"/>
        <v>418.10000000000582</v>
      </c>
      <c r="E142">
        <f t="shared" si="25"/>
        <v>37.803163538874003</v>
      </c>
      <c r="F142">
        <f t="shared" si="26"/>
        <v>1.1122218994938218</v>
      </c>
      <c r="G142">
        <f t="shared" si="26"/>
        <v>35.490173014805485</v>
      </c>
      <c r="H142">
        <f t="shared" si="26"/>
        <v>1.7298611028584778E-5</v>
      </c>
      <c r="I142">
        <f t="shared" si="26"/>
        <v>1.2420849804603664E-14</v>
      </c>
      <c r="J142">
        <f t="shared" si="21"/>
        <v>0</v>
      </c>
      <c r="K142">
        <f t="shared" si="27"/>
        <v>36.602412212910352</v>
      </c>
      <c r="L142">
        <f t="shared" si="22"/>
        <v>1.2007513259636511</v>
      </c>
      <c r="M142">
        <f t="shared" si="28"/>
        <v>1.4418037468034663</v>
      </c>
    </row>
    <row r="143" spans="1:13" x14ac:dyDescent="0.25">
      <c r="A143">
        <v>835.54999999999404</v>
      </c>
      <c r="B143">
        <v>301</v>
      </c>
      <c r="C143">
        <f t="shared" si="23"/>
        <v>278.19802949061659</v>
      </c>
      <c r="D143">
        <f t="shared" si="24"/>
        <v>418.05000000000587</v>
      </c>
      <c r="E143">
        <f t="shared" si="25"/>
        <v>22.801970509383409</v>
      </c>
      <c r="F143">
        <f t="shared" si="26"/>
        <v>1.3546676201597234</v>
      </c>
      <c r="G143">
        <f t="shared" si="26"/>
        <v>37.005501053288796</v>
      </c>
      <c r="H143">
        <f t="shared" si="26"/>
        <v>2.620757082861357E-5</v>
      </c>
      <c r="I143">
        <f t="shared" si="26"/>
        <v>2.3709746796891881E-14</v>
      </c>
      <c r="J143">
        <f t="shared" si="21"/>
        <v>0</v>
      </c>
      <c r="K143">
        <f t="shared" si="27"/>
        <v>38.360194881019368</v>
      </c>
      <c r="L143">
        <f t="shared" si="22"/>
        <v>-15.558224371635959</v>
      </c>
      <c r="M143">
        <f t="shared" si="28"/>
        <v>242.05834559816711</v>
      </c>
    </row>
    <row r="144" spans="1:13" x14ac:dyDescent="0.25">
      <c r="A144">
        <v>835.599999999994</v>
      </c>
      <c r="B144">
        <v>313</v>
      </c>
      <c r="C144">
        <f t="shared" si="23"/>
        <v>278.19922252010724</v>
      </c>
      <c r="D144">
        <f t="shared" si="24"/>
        <v>418.00000000000591</v>
      </c>
      <c r="E144">
        <f t="shared" si="25"/>
        <v>34.800777479892758</v>
      </c>
      <c r="F144">
        <f t="shared" si="26"/>
        <v>1.6398022949068185</v>
      </c>
      <c r="G144">
        <f t="shared" si="26"/>
        <v>38.34792706613576</v>
      </c>
      <c r="H144">
        <f t="shared" si="26"/>
        <v>3.9460241099986193E-5</v>
      </c>
      <c r="I144">
        <f t="shared" si="26"/>
        <v>4.4980052010933718E-14</v>
      </c>
      <c r="J144">
        <f t="shared" si="21"/>
        <v>0</v>
      </c>
      <c r="K144">
        <f t="shared" si="27"/>
        <v>39.987768821283723</v>
      </c>
      <c r="L144">
        <f t="shared" si="22"/>
        <v>-5.1869913413909643</v>
      </c>
      <c r="M144">
        <f t="shared" si="28"/>
        <v>26.904879175664835</v>
      </c>
    </row>
    <row r="145" spans="1:13" x14ac:dyDescent="0.25">
      <c r="A145">
        <v>835.64999999999395</v>
      </c>
      <c r="B145">
        <v>345</v>
      </c>
      <c r="C145">
        <f t="shared" si="23"/>
        <v>278.20041554959784</v>
      </c>
      <c r="D145">
        <f t="shared" si="24"/>
        <v>417.95000000000596</v>
      </c>
      <c r="E145">
        <f t="shared" si="25"/>
        <v>66.799584450402165</v>
      </c>
      <c r="F145">
        <f t="shared" si="26"/>
        <v>1.9727300537399701</v>
      </c>
      <c r="G145">
        <f t="shared" si="26"/>
        <v>39.494346121759179</v>
      </c>
      <c r="H145">
        <f t="shared" si="26"/>
        <v>5.9048671632305951E-5</v>
      </c>
      <c r="I145">
        <f t="shared" si="26"/>
        <v>8.4806750315922042E-14</v>
      </c>
      <c r="J145">
        <f t="shared" si="21"/>
        <v>0</v>
      </c>
      <c r="K145">
        <f t="shared" si="27"/>
        <v>41.467135224170868</v>
      </c>
      <c r="L145">
        <f t="shared" si="22"/>
        <v>25.332449226231297</v>
      </c>
      <c r="M145">
        <f t="shared" si="28"/>
        <v>641.73298379958669</v>
      </c>
    </row>
    <row r="146" spans="1:13" x14ac:dyDescent="0.25">
      <c r="A146">
        <v>835.69999999999391</v>
      </c>
      <c r="B146">
        <v>293</v>
      </c>
      <c r="C146">
        <f t="shared" si="23"/>
        <v>278.20160857908849</v>
      </c>
      <c r="D146">
        <f t="shared" si="24"/>
        <v>417.900000000006</v>
      </c>
      <c r="E146">
        <f t="shared" si="25"/>
        <v>14.798391420911514</v>
      </c>
      <c r="F146">
        <f t="shared" si="26"/>
        <v>2.358637849168153</v>
      </c>
      <c r="G146">
        <f t="shared" si="26"/>
        <v>40.424568659618103</v>
      </c>
      <c r="H146">
        <f t="shared" si="26"/>
        <v>8.7816871501463471E-5</v>
      </c>
      <c r="I146">
        <f t="shared" si="26"/>
        <v>1.5891259586895654E-13</v>
      </c>
      <c r="J146">
        <f t="shared" si="21"/>
        <v>0</v>
      </c>
      <c r="K146">
        <f t="shared" si="27"/>
        <v>42.783294325657913</v>
      </c>
      <c r="L146">
        <f t="shared" si="22"/>
        <v>-27.984902904746399</v>
      </c>
      <c r="M146">
        <f t="shared" si="28"/>
        <v>783.15479058808342</v>
      </c>
    </row>
    <row r="147" spans="1:13" x14ac:dyDescent="0.25">
      <c r="A147">
        <v>835.74999999999386</v>
      </c>
      <c r="B147">
        <v>323</v>
      </c>
      <c r="C147">
        <f t="shared" si="23"/>
        <v>278.20280160857908</v>
      </c>
      <c r="D147">
        <f t="shared" si="24"/>
        <v>417.85000000000605</v>
      </c>
      <c r="E147">
        <f t="shared" si="25"/>
        <v>44.79719839142092</v>
      </c>
      <c r="F147">
        <f t="shared" si="26"/>
        <v>2.8026721455730965</v>
      </c>
      <c r="G147">
        <f t="shared" si="26"/>
        <v>41.121911362039029</v>
      </c>
      <c r="H147">
        <f t="shared" si="26"/>
        <v>1.2979657171355942E-4</v>
      </c>
      <c r="I147">
        <f t="shared" si="26"/>
        <v>2.9593998911102748E-13</v>
      </c>
      <c r="J147">
        <f t="shared" si="21"/>
        <v>0</v>
      </c>
      <c r="K147">
        <f t="shared" si="27"/>
        <v>43.924713304184138</v>
      </c>
      <c r="L147">
        <f t="shared" si="22"/>
        <v>0.87248508723678242</v>
      </c>
      <c r="M147">
        <f t="shared" si="28"/>
        <v>0.76123022745057578</v>
      </c>
    </row>
    <row r="148" spans="1:13" x14ac:dyDescent="0.25">
      <c r="A148">
        <v>835.79999999999382</v>
      </c>
      <c r="B148">
        <v>356</v>
      </c>
      <c r="C148">
        <f t="shared" si="23"/>
        <v>278.20399463806967</v>
      </c>
      <c r="D148">
        <f t="shared" si="24"/>
        <v>417.80000000000609</v>
      </c>
      <c r="E148">
        <f t="shared" si="25"/>
        <v>77.796005361930327</v>
      </c>
      <c r="F148">
        <f t="shared" si="26"/>
        <v>3.3097924626560693</v>
      </c>
      <c r="G148">
        <f t="shared" si="26"/>
        <v>41.573694667094017</v>
      </c>
      <c r="H148">
        <f t="shared" si="26"/>
        <v>1.9066277673629816E-4</v>
      </c>
      <c r="I148">
        <f t="shared" si="26"/>
        <v>5.4772985856397975E-13</v>
      </c>
      <c r="J148">
        <f t="shared" si="21"/>
        <v>0</v>
      </c>
      <c r="K148">
        <f t="shared" si="27"/>
        <v>44.883677792527372</v>
      </c>
      <c r="L148">
        <f t="shared" si="22"/>
        <v>32.912327569402954</v>
      </c>
      <c r="M148">
        <f t="shared" si="28"/>
        <v>1083.2213060356819</v>
      </c>
    </row>
    <row r="149" spans="1:13" x14ac:dyDescent="0.25">
      <c r="A149">
        <v>835.84999999999377</v>
      </c>
      <c r="B149">
        <v>296</v>
      </c>
      <c r="C149">
        <f t="shared" si="23"/>
        <v>278.20518766756032</v>
      </c>
      <c r="D149">
        <f t="shared" si="24"/>
        <v>417.75000000000614</v>
      </c>
      <c r="E149">
        <f t="shared" si="25"/>
        <v>17.794812332439676</v>
      </c>
      <c r="F149">
        <f t="shared" si="26"/>
        <v>3.8846031620827817</v>
      </c>
      <c r="G149">
        <f t="shared" si="26"/>
        <v>41.7716262006943</v>
      </c>
      <c r="H149">
        <f t="shared" si="26"/>
        <v>2.7834667447106939E-4</v>
      </c>
      <c r="I149">
        <f t="shared" si="26"/>
        <v>1.007503609510314E-12</v>
      </c>
      <c r="J149">
        <f t="shared" si="21"/>
        <v>0</v>
      </c>
      <c r="K149">
        <f t="shared" si="27"/>
        <v>45.656507709452562</v>
      </c>
      <c r="L149">
        <f t="shared" si="22"/>
        <v>-27.861695377012886</v>
      </c>
      <c r="M149">
        <f t="shared" si="28"/>
        <v>776.27406928146127</v>
      </c>
    </row>
    <row r="150" spans="1:13" x14ac:dyDescent="0.25">
      <c r="A150">
        <v>835.89999999999372</v>
      </c>
      <c r="B150">
        <v>294</v>
      </c>
      <c r="C150">
        <f t="shared" si="23"/>
        <v>278.20638069705092</v>
      </c>
      <c r="D150">
        <f t="shared" si="24"/>
        <v>417.70000000000618</v>
      </c>
      <c r="E150">
        <f t="shared" si="25"/>
        <v>15.793619302949082</v>
      </c>
      <c r="F150">
        <f t="shared" si="26"/>
        <v>4.5311661521567173</v>
      </c>
      <c r="G150">
        <f t="shared" si="26"/>
        <v>41.712053929253671</v>
      </c>
      <c r="H150">
        <f t="shared" si="26"/>
        <v>4.0385325885989481E-4</v>
      </c>
      <c r="I150">
        <f t="shared" si="26"/>
        <v>1.8418074972837893E-12</v>
      </c>
      <c r="J150">
        <f t="shared" si="21"/>
        <v>0</v>
      </c>
      <c r="K150">
        <f t="shared" si="27"/>
        <v>46.243623934671085</v>
      </c>
      <c r="L150">
        <f t="shared" si="22"/>
        <v>-30.450004631722003</v>
      </c>
      <c r="M150">
        <f t="shared" si="28"/>
        <v>927.20278207189142</v>
      </c>
    </row>
    <row r="151" spans="1:13" x14ac:dyDescent="0.25">
      <c r="A151">
        <v>835.94999999999368</v>
      </c>
      <c r="B151">
        <v>326</v>
      </c>
      <c r="C151">
        <f t="shared" si="23"/>
        <v>278.20757372654157</v>
      </c>
      <c r="D151">
        <f t="shared" si="24"/>
        <v>417.65000000000623</v>
      </c>
      <c r="E151">
        <f t="shared" si="25"/>
        <v>47.792426273458432</v>
      </c>
      <c r="F151">
        <f t="shared" si="26"/>
        <v>5.2527985690708139</v>
      </c>
      <c r="G151">
        <f t="shared" si="26"/>
        <v>41.396078235467101</v>
      </c>
      <c r="H151">
        <f t="shared" si="26"/>
        <v>5.823426225085663E-4</v>
      </c>
      <c r="I151">
        <f t="shared" si="26"/>
        <v>3.3462570073977163E-12</v>
      </c>
      <c r="J151">
        <f t="shared" si="21"/>
        <v>0</v>
      </c>
      <c r="K151">
        <f t="shared" si="27"/>
        <v>46.649459147163768</v>
      </c>
      <c r="L151">
        <f t="shared" si="22"/>
        <v>1.1429671262946641</v>
      </c>
      <c r="M151">
        <f t="shared" si="28"/>
        <v>1.3063738517902828</v>
      </c>
    </row>
    <row r="152" spans="1:13" x14ac:dyDescent="0.25">
      <c r="A152">
        <v>835.99999999999363</v>
      </c>
      <c r="B152">
        <v>299</v>
      </c>
      <c r="C152">
        <f t="shared" si="23"/>
        <v>278.20876675603216</v>
      </c>
      <c r="D152">
        <f t="shared" si="24"/>
        <v>417.60000000000628</v>
      </c>
      <c r="E152">
        <f t="shared" si="25"/>
        <v>20.791233243967838</v>
      </c>
      <c r="F152">
        <f t="shared" si="26"/>
        <v>6.0518609100415262</v>
      </c>
      <c r="G152">
        <f t="shared" si="26"/>
        <v>40.829518111839604</v>
      </c>
      <c r="H152">
        <f t="shared" si="26"/>
        <v>8.3454737516511495E-4</v>
      </c>
      <c r="I152">
        <f t="shared" si="26"/>
        <v>6.0421538892623986E-12</v>
      </c>
      <c r="J152">
        <f t="shared" si="21"/>
        <v>0</v>
      </c>
      <c r="K152">
        <f t="shared" si="27"/>
        <v>46.882213569262333</v>
      </c>
      <c r="L152">
        <f t="shared" si="22"/>
        <v>-26.090980325294495</v>
      </c>
      <c r="M152">
        <f t="shared" si="28"/>
        <v>680.73925433490444</v>
      </c>
    </row>
    <row r="153" spans="1:13" x14ac:dyDescent="0.25">
      <c r="A153">
        <v>836.04999999999359</v>
      </c>
      <c r="B153">
        <v>327</v>
      </c>
      <c r="C153">
        <f t="shared" si="23"/>
        <v>278.20995978552276</v>
      </c>
      <c r="D153">
        <f t="shared" si="24"/>
        <v>417.55000000000632</v>
      </c>
      <c r="E153">
        <f t="shared" si="25"/>
        <v>48.790040214477244</v>
      </c>
      <c r="F153">
        <f t="shared" si="26"/>
        <v>6.9295424645566639</v>
      </c>
      <c r="G153">
        <f t="shared" si="26"/>
        <v>40.022732923050185</v>
      </c>
      <c r="H153">
        <f t="shared" si="26"/>
        <v>1.188614009015638E-3</v>
      </c>
      <c r="I153">
        <f t="shared" si="26"/>
        <v>1.0842806370188882E-11</v>
      </c>
      <c r="J153">
        <f t="shared" si="21"/>
        <v>0</v>
      </c>
      <c r="K153">
        <f t="shared" si="27"/>
        <v>46.953464001626706</v>
      </c>
      <c r="L153">
        <f t="shared" si="22"/>
        <v>1.8365762128505381</v>
      </c>
      <c r="M153">
        <f t="shared" si="28"/>
        <v>3.3730121856084248</v>
      </c>
    </row>
    <row r="154" spans="1:13" x14ac:dyDescent="0.25">
      <c r="A154">
        <v>836.09999999999354</v>
      </c>
      <c r="B154">
        <v>345</v>
      </c>
      <c r="C154">
        <f t="shared" si="23"/>
        <v>278.21115281501341</v>
      </c>
      <c r="D154">
        <f t="shared" si="24"/>
        <v>417.50000000000637</v>
      </c>
      <c r="E154">
        <f t="shared" si="25"/>
        <v>66.788847184986594</v>
      </c>
      <c r="F154">
        <f t="shared" si="26"/>
        <v>7.8856521256237908</v>
      </c>
      <c r="G154">
        <f t="shared" si="26"/>
        <v>38.990307364768327</v>
      </c>
      <c r="H154">
        <f t="shared" si="26"/>
        <v>1.6824730833627124E-3</v>
      </c>
      <c r="I154">
        <f t="shared" si="26"/>
        <v>1.9337888583319713E-11</v>
      </c>
      <c r="J154">
        <f t="shared" si="21"/>
        <v>0</v>
      </c>
      <c r="K154">
        <f t="shared" si="27"/>
        <v>46.877641963494824</v>
      </c>
      <c r="L154">
        <f t="shared" si="22"/>
        <v>19.91120522149177</v>
      </c>
      <c r="M154">
        <f t="shared" si="28"/>
        <v>396.45609337236112</v>
      </c>
    </row>
    <row r="155" spans="1:13" x14ac:dyDescent="0.25">
      <c r="A155">
        <v>836.1499999999935</v>
      </c>
      <c r="B155">
        <v>335</v>
      </c>
      <c r="C155">
        <f t="shared" si="23"/>
        <v>278.212345844504</v>
      </c>
      <c r="D155">
        <f t="shared" si="24"/>
        <v>417.45000000000641</v>
      </c>
      <c r="E155">
        <f t="shared" si="25"/>
        <v>56.787654155496</v>
      </c>
      <c r="F155">
        <f t="shared" si="26"/>
        <v>8.9184236679713553</v>
      </c>
      <c r="G155">
        <f t="shared" si="26"/>
        <v>37.750613004247235</v>
      </c>
      <c r="H155">
        <f t="shared" si="26"/>
        <v>2.3668614536760876E-3</v>
      </c>
      <c r="I155">
        <f t="shared" si="26"/>
        <v>3.4276292205287851E-11</v>
      </c>
      <c r="J155">
        <f t="shared" si="21"/>
        <v>0</v>
      </c>
      <c r="K155">
        <f t="shared" si="27"/>
        <v>46.671403533706538</v>
      </c>
      <c r="L155">
        <f t="shared" si="22"/>
        <v>10.116250621789462</v>
      </c>
      <c r="M155">
        <f t="shared" si="28"/>
        <v>102.33852664285567</v>
      </c>
    </row>
    <row r="156" spans="1:13" x14ac:dyDescent="0.25">
      <c r="A156">
        <v>836.19999999999345</v>
      </c>
      <c r="B156">
        <v>341</v>
      </c>
      <c r="C156">
        <f t="shared" si="23"/>
        <v>278.21353887399465</v>
      </c>
      <c r="D156">
        <f t="shared" si="24"/>
        <v>417.40000000000646</v>
      </c>
      <c r="E156">
        <f t="shared" si="25"/>
        <v>62.786461126005349</v>
      </c>
      <c r="F156">
        <f t="shared" si="26"/>
        <v>10.024345259395371</v>
      </c>
      <c r="G156">
        <f t="shared" si="26"/>
        <v>36.325264816039571</v>
      </c>
      <c r="H156">
        <f t="shared" si="26"/>
        <v>3.3091387722936059E-3</v>
      </c>
      <c r="I156">
        <f t="shared" si="26"/>
        <v>6.0380409044169919E-11</v>
      </c>
      <c r="J156">
        <f t="shared" si="21"/>
        <v>0</v>
      </c>
      <c r="K156">
        <f t="shared" si="27"/>
        <v>46.352919214267615</v>
      </c>
      <c r="L156">
        <f t="shared" si="22"/>
        <v>16.433541911737734</v>
      </c>
      <c r="M156">
        <f t="shared" si="28"/>
        <v>270.06129976484073</v>
      </c>
    </row>
    <row r="157" spans="1:13" x14ac:dyDescent="0.25">
      <c r="A157">
        <v>836.24999999999341</v>
      </c>
      <c r="B157">
        <v>333</v>
      </c>
      <c r="C157">
        <f t="shared" si="23"/>
        <v>278.21473190348524</v>
      </c>
      <c r="D157">
        <f t="shared" si="24"/>
        <v>417.3500000000065</v>
      </c>
      <c r="E157">
        <f t="shared" si="25"/>
        <v>54.785268096514756</v>
      </c>
      <c r="F157">
        <f t="shared" si="26"/>
        <v>11.198023236597702</v>
      </c>
      <c r="G157">
        <f t="shared" si="26"/>
        <v>34.738495162177344</v>
      </c>
      <c r="H157">
        <f t="shared" si="26"/>
        <v>4.5980591612925269E-3</v>
      </c>
      <c r="I157">
        <f t="shared" si="26"/>
        <v>1.0570990839839581E-10</v>
      </c>
      <c r="J157">
        <f t="shared" si="21"/>
        <v>0</v>
      </c>
      <c r="K157">
        <f t="shared" si="27"/>
        <v>45.941116458042053</v>
      </c>
      <c r="L157">
        <f t="shared" si="22"/>
        <v>8.8441516384727024</v>
      </c>
      <c r="M157">
        <f t="shared" si="28"/>
        <v>78.219018204299388</v>
      </c>
    </row>
    <row r="158" spans="1:13" x14ac:dyDescent="0.25">
      <c r="A158">
        <v>836.29999999999336</v>
      </c>
      <c r="B158">
        <v>335</v>
      </c>
      <c r="C158">
        <f t="shared" si="23"/>
        <v>278.21592493297584</v>
      </c>
      <c r="D158">
        <f t="shared" si="24"/>
        <v>417.30000000000655</v>
      </c>
      <c r="E158">
        <f t="shared" si="25"/>
        <v>56.784075067024162</v>
      </c>
      <c r="F158">
        <f t="shared" si="26"/>
        <v>12.432089954023446</v>
      </c>
      <c r="G158">
        <f t="shared" si="26"/>
        <v>33.016470512964062</v>
      </c>
      <c r="H158">
        <f t="shared" si="26"/>
        <v>6.349675934646427E-3</v>
      </c>
      <c r="I158">
        <f t="shared" si="26"/>
        <v>1.8393008587094847E-10</v>
      </c>
      <c r="J158">
        <f t="shared" si="21"/>
        <v>0</v>
      </c>
      <c r="K158">
        <f t="shared" si="27"/>
        <v>45.454910143106083</v>
      </c>
      <c r="L158">
        <f t="shared" si="22"/>
        <v>11.329164923918079</v>
      </c>
      <c r="M158">
        <f t="shared" si="28"/>
        <v>128.34997787333572</v>
      </c>
    </row>
    <row r="159" spans="1:13" x14ac:dyDescent="0.25">
      <c r="A159">
        <v>836.34999999999332</v>
      </c>
      <c r="B159">
        <v>331</v>
      </c>
      <c r="C159">
        <f t="shared" si="23"/>
        <v>278.21711796246649</v>
      </c>
      <c r="D159">
        <f t="shared" si="24"/>
        <v>417.25000000000659</v>
      </c>
      <c r="E159">
        <f t="shared" si="25"/>
        <v>52.782882037533511</v>
      </c>
      <c r="F159">
        <f t="shared" si="26"/>
        <v>13.717164751149376</v>
      </c>
      <c r="G159">
        <f t="shared" si="26"/>
        <v>31.186577741772535</v>
      </c>
      <c r="H159">
        <f t="shared" si="26"/>
        <v>8.7145707182009688E-3</v>
      </c>
      <c r="I159">
        <f t="shared" si="26"/>
        <v>3.1805870191260095E-10</v>
      </c>
      <c r="J159">
        <f t="shared" si="21"/>
        <v>0</v>
      </c>
      <c r="K159">
        <f t="shared" si="27"/>
        <v>44.912457063958165</v>
      </c>
      <c r="L159">
        <f t="shared" si="22"/>
        <v>7.8704249735753464</v>
      </c>
      <c r="M159">
        <f t="shared" si="28"/>
        <v>61.943589264678494</v>
      </c>
    </row>
    <row r="160" spans="1:13" x14ac:dyDescent="0.25">
      <c r="A160">
        <v>836.39999999999327</v>
      </c>
      <c r="B160">
        <v>309</v>
      </c>
      <c r="C160">
        <f t="shared" si="23"/>
        <v>278.21831099195708</v>
      </c>
      <c r="D160">
        <f t="shared" si="24"/>
        <v>417.20000000000664</v>
      </c>
      <c r="E160">
        <f t="shared" si="25"/>
        <v>30.781689008042918</v>
      </c>
      <c r="F160">
        <f t="shared" si="26"/>
        <v>15.041875756492574</v>
      </c>
      <c r="G160">
        <f t="shared" si="26"/>
        <v>29.276707017111306</v>
      </c>
      <c r="H160">
        <f t="shared" si="26"/>
        <v>1.1886605997542574E-2</v>
      </c>
      <c r="I160">
        <f t="shared" si="26"/>
        <v>5.4661207599224779E-10</v>
      </c>
      <c r="J160">
        <f t="shared" si="21"/>
        <v>0</v>
      </c>
      <c r="K160">
        <f t="shared" si="27"/>
        <v>44.330469380148038</v>
      </c>
      <c r="L160">
        <f t="shared" si="22"/>
        <v>-13.548780372105121</v>
      </c>
      <c r="M160">
        <f t="shared" si="28"/>
        <v>183.56944957154099</v>
      </c>
    </row>
    <row r="161" spans="1:13" x14ac:dyDescent="0.25">
      <c r="A161">
        <v>836.44999999999322</v>
      </c>
      <c r="B161">
        <v>324</v>
      </c>
      <c r="C161">
        <f t="shared" si="23"/>
        <v>278.21950402144773</v>
      </c>
      <c r="D161">
        <f t="shared" si="24"/>
        <v>417.15000000000668</v>
      </c>
      <c r="E161">
        <f t="shared" si="25"/>
        <v>45.780495978552267</v>
      </c>
      <c r="F161">
        <f t="shared" si="26"/>
        <v>16.392948364995451</v>
      </c>
      <c r="G161">
        <f t="shared" si="26"/>
        <v>27.314557202099724</v>
      </c>
      <c r="H161">
        <f t="shared" si="26"/>
        <v>1.6113399246634602E-2</v>
      </c>
      <c r="I161">
        <f t="shared" si="26"/>
        <v>9.3361666117293274E-10</v>
      </c>
      <c r="J161">
        <f t="shared" si="21"/>
        <v>0</v>
      </c>
      <c r="K161">
        <f t="shared" si="27"/>
        <v>43.723618967275428</v>
      </c>
      <c r="L161">
        <f t="shared" si="22"/>
        <v>2.0568770112768391</v>
      </c>
      <c r="M161">
        <f t="shared" si="28"/>
        <v>4.2307430395191421</v>
      </c>
    </row>
    <row r="162" spans="1:13" x14ac:dyDescent="0.25">
      <c r="A162">
        <v>836.49999999999318</v>
      </c>
      <c r="B162">
        <v>320</v>
      </c>
      <c r="C162">
        <f t="shared" si="23"/>
        <v>278.22069705093833</v>
      </c>
      <c r="D162">
        <f t="shared" si="24"/>
        <v>417.10000000000673</v>
      </c>
      <c r="E162">
        <f t="shared" si="25"/>
        <v>41.779302949061673</v>
      </c>
      <c r="F162">
        <f t="shared" si="26"/>
        <v>17.755363836041809</v>
      </c>
      <c r="G162">
        <f t="shared" si="26"/>
        <v>25.326987375707745</v>
      </c>
      <c r="H162">
        <f t="shared" si="26"/>
        <v>2.1708704132027586E-2</v>
      </c>
      <c r="I162">
        <f t="shared" si="26"/>
        <v>1.5848034072608235E-9</v>
      </c>
      <c r="J162">
        <f t="shared" si="21"/>
        <v>0</v>
      </c>
      <c r="K162">
        <f t="shared" si="27"/>
        <v>43.10405991746638</v>
      </c>
      <c r="L162">
        <f t="shared" si="22"/>
        <v>-1.3247569684047065</v>
      </c>
      <c r="M162">
        <f t="shared" si="28"/>
        <v>1.7549810253368285</v>
      </c>
    </row>
    <row r="163" spans="1:13" x14ac:dyDescent="0.25">
      <c r="A163">
        <v>836.54999999999313</v>
      </c>
      <c r="B163">
        <v>319</v>
      </c>
      <c r="C163">
        <f t="shared" si="23"/>
        <v>278.22189008042892</v>
      </c>
      <c r="D163">
        <f t="shared" si="24"/>
        <v>417.05000000000678</v>
      </c>
      <c r="E163">
        <f t="shared" si="25"/>
        <v>40.778109919571079</v>
      </c>
      <c r="F163">
        <f t="shared" si="26"/>
        <v>19.112588646623156</v>
      </c>
      <c r="G163">
        <f t="shared" si="26"/>
        <v>23.339434796539969</v>
      </c>
      <c r="H163">
        <f t="shared" si="26"/>
        <v>2.9066856255194451E-2</v>
      </c>
      <c r="I163">
        <f t="shared" si="26"/>
        <v>2.6736196870033465E-9</v>
      </c>
      <c r="J163">
        <f t="shared" si="21"/>
        <v>0</v>
      </c>
      <c r="K163">
        <f t="shared" si="27"/>
        <v>42.481090302091943</v>
      </c>
      <c r="L163">
        <f t="shared" si="22"/>
        <v>-1.7029803825208631</v>
      </c>
      <c r="M163">
        <f t="shared" si="28"/>
        <v>2.9001421832509053</v>
      </c>
    </row>
    <row r="164" spans="1:13" x14ac:dyDescent="0.25">
      <c r="A164">
        <v>836.59999999999309</v>
      </c>
      <c r="B164">
        <v>338</v>
      </c>
      <c r="C164">
        <f t="shared" si="23"/>
        <v>278.22308310991957</v>
      </c>
      <c r="D164">
        <f t="shared" si="24"/>
        <v>417.00000000000682</v>
      </c>
      <c r="E164">
        <f t="shared" si="25"/>
        <v>59.776916890080429</v>
      </c>
      <c r="F164">
        <f t="shared" si="26"/>
        <v>20.446872118418447</v>
      </c>
      <c r="G164">
        <f t="shared" si="26"/>
        <v>21.375415572520733</v>
      </c>
      <c r="H164">
        <f t="shared" si="26"/>
        <v>3.8679393669739291E-2</v>
      </c>
      <c r="I164">
        <f t="shared" si="26"/>
        <v>4.4827167311703784E-9</v>
      </c>
      <c r="J164">
        <f t="shared" si="21"/>
        <v>0</v>
      </c>
      <c r="K164">
        <f t="shared" si="27"/>
        <v>41.860967089091631</v>
      </c>
      <c r="L164">
        <f t="shared" si="22"/>
        <v>17.915949800988798</v>
      </c>
      <c r="M164">
        <f t="shared" si="28"/>
        <v>320.98125727155059</v>
      </c>
    </row>
    <row r="165" spans="1:13" x14ac:dyDescent="0.25">
      <c r="A165">
        <v>836.64999999999304</v>
      </c>
      <c r="B165">
        <v>313</v>
      </c>
      <c r="C165">
        <f t="shared" si="23"/>
        <v>278.22427613941016</v>
      </c>
      <c r="D165">
        <f t="shared" si="24"/>
        <v>416.95000000000687</v>
      </c>
      <c r="E165">
        <f t="shared" si="25"/>
        <v>34.775723860589835</v>
      </c>
      <c r="F165">
        <f t="shared" si="26"/>
        <v>21.73960657003688</v>
      </c>
      <c r="G165">
        <f t="shared" si="26"/>
        <v>19.456119743498828</v>
      </c>
      <c r="H165">
        <f t="shared" si="26"/>
        <v>5.1153892163730563E-2</v>
      </c>
      <c r="I165">
        <f t="shared" si="26"/>
        <v>7.4696524125508562E-9</v>
      </c>
      <c r="J165">
        <f t="shared" si="21"/>
        <v>0</v>
      </c>
      <c r="K165">
        <f t="shared" si="27"/>
        <v>41.246880213169092</v>
      </c>
      <c r="L165">
        <f t="shared" si="22"/>
        <v>-6.471156352579257</v>
      </c>
      <c r="M165">
        <f t="shared" si="28"/>
        <v>41.875864539526873</v>
      </c>
    </row>
    <row r="166" spans="1:13" x14ac:dyDescent="0.25">
      <c r="A166">
        <v>836.699999999993</v>
      </c>
      <c r="B166">
        <v>303</v>
      </c>
      <c r="C166">
        <f t="shared" si="23"/>
        <v>278.22546916890082</v>
      </c>
      <c r="D166">
        <f t="shared" si="24"/>
        <v>416.90000000000691</v>
      </c>
      <c r="E166">
        <f t="shared" si="25"/>
        <v>24.774530831099185</v>
      </c>
      <c r="F166">
        <f t="shared" si="26"/>
        <v>22.971741000859506</v>
      </c>
      <c r="G166">
        <f t="shared" si="26"/>
        <v>17.600107705257688</v>
      </c>
      <c r="H166">
        <f t="shared" si="26"/>
        <v>6.7234958493082295E-2</v>
      </c>
      <c r="I166">
        <f t="shared" si="26"/>
        <v>1.2370205705172161E-8</v>
      </c>
      <c r="J166">
        <f t="shared" si="21"/>
        <v>0</v>
      </c>
      <c r="K166">
        <f t="shared" si="27"/>
        <v>40.639083676980484</v>
      </c>
      <c r="L166">
        <f t="shared" si="22"/>
        <v>-15.864552845881299</v>
      </c>
      <c r="M166">
        <f t="shared" si="28"/>
        <v>251.68403699976042</v>
      </c>
    </row>
    <row r="167" spans="1:13" x14ac:dyDescent="0.25">
      <c r="A167">
        <v>836.74999999999295</v>
      </c>
      <c r="B167">
        <v>290</v>
      </c>
      <c r="C167">
        <f t="shared" si="23"/>
        <v>278.22666219839141</v>
      </c>
      <c r="D167">
        <f t="shared" si="24"/>
        <v>416.85000000000696</v>
      </c>
      <c r="E167">
        <f t="shared" si="25"/>
        <v>11.773337801608591</v>
      </c>
      <c r="F167">
        <f t="shared" si="26"/>
        <v>24.124236278238151</v>
      </c>
      <c r="G167">
        <f t="shared" si="26"/>
        <v>15.823110172454372</v>
      </c>
      <c r="H167">
        <f t="shared" si="26"/>
        <v>8.7827198520795999E-2</v>
      </c>
      <c r="I167">
        <f t="shared" si="26"/>
        <v>2.0359676893445662E-8</v>
      </c>
      <c r="J167">
        <f t="shared" si="21"/>
        <v>0</v>
      </c>
      <c r="K167">
        <f t="shared" si="27"/>
        <v>40.035173669572998</v>
      </c>
      <c r="L167">
        <f t="shared" si="22"/>
        <v>-28.261835867964407</v>
      </c>
      <c r="M167">
        <f t="shared" si="28"/>
        <v>798.73136662775948</v>
      </c>
    </row>
    <row r="168" spans="1:13" x14ac:dyDescent="0.25">
      <c r="A168">
        <v>836.79999999999291</v>
      </c>
      <c r="B168">
        <v>324</v>
      </c>
      <c r="C168">
        <f t="shared" si="23"/>
        <v>278.227855227882</v>
      </c>
      <c r="D168">
        <f t="shared" si="24"/>
        <v>416.800000000007</v>
      </c>
      <c r="E168">
        <f t="shared" si="25"/>
        <v>45.772144772117997</v>
      </c>
      <c r="F168">
        <f t="shared" si="26"/>
        <v>25.178547163633219</v>
      </c>
      <c r="G168">
        <f t="shared" si="26"/>
        <v>14.137929440525001</v>
      </c>
      <c r="H168">
        <f t="shared" si="26"/>
        <v>0.11401981980982587</v>
      </c>
      <c r="I168">
        <f t="shared" si="26"/>
        <v>3.3302916832472282E-8</v>
      </c>
      <c r="J168">
        <f t="shared" si="21"/>
        <v>0</v>
      </c>
      <c r="K168">
        <f t="shared" si="27"/>
        <v>39.430496457270962</v>
      </c>
      <c r="L168">
        <f t="shared" si="22"/>
        <v>6.3416483148470348</v>
      </c>
      <c r="M168">
        <f t="shared" si="28"/>
        <v>40.216503349202235</v>
      </c>
    </row>
    <row r="169" spans="1:13" x14ac:dyDescent="0.25">
      <c r="A169">
        <v>836.84999999999286</v>
      </c>
      <c r="B169">
        <v>322</v>
      </c>
      <c r="C169">
        <f t="shared" si="23"/>
        <v>278.22904825737265</v>
      </c>
      <c r="D169">
        <f t="shared" si="24"/>
        <v>416.75000000000705</v>
      </c>
      <c r="E169">
        <f t="shared" si="25"/>
        <v>43.770951742627346</v>
      </c>
      <c r="F169">
        <f t="shared" si="26"/>
        <v>26.117114451853858</v>
      </c>
      <c r="G169">
        <f t="shared" si="26"/>
        <v>12.554435770730345</v>
      </c>
      <c r="H169">
        <f t="shared" si="26"/>
        <v>0.14711233951356334</v>
      </c>
      <c r="I169">
        <f t="shared" si="26"/>
        <v>5.4139107939432208E-8</v>
      </c>
      <c r="J169">
        <f t="shared" si="21"/>
        <v>0</v>
      </c>
      <c r="K169">
        <f t="shared" si="27"/>
        <v>38.818662616236871</v>
      </c>
      <c r="L169">
        <f t="shared" si="22"/>
        <v>4.9522891263904754</v>
      </c>
      <c r="M169">
        <f t="shared" si="28"/>
        <v>24.525167591365339</v>
      </c>
    </row>
    <row r="170" spans="1:13" x14ac:dyDescent="0.25">
      <c r="A170">
        <v>836.89999999999281</v>
      </c>
      <c r="B170">
        <v>297</v>
      </c>
      <c r="C170">
        <f t="shared" si="23"/>
        <v>278.23024128686325</v>
      </c>
      <c r="D170">
        <f t="shared" si="24"/>
        <v>416.70000000000709</v>
      </c>
      <c r="E170">
        <f t="shared" si="25"/>
        <v>18.769758713136753</v>
      </c>
      <c r="F170">
        <f t="shared" si="26"/>
        <v>26.923849162032372</v>
      </c>
      <c r="G170">
        <f t="shared" si="26"/>
        <v>11.079649448557182</v>
      </c>
      <c r="H170">
        <f t="shared" si="26"/>
        <v>0.1886406504527838</v>
      </c>
      <c r="I170">
        <f t="shared" si="26"/>
        <v>8.7469642133347259E-8</v>
      </c>
      <c r="J170">
        <f t="shared" si="21"/>
        <v>0</v>
      </c>
      <c r="K170">
        <f t="shared" si="27"/>
        <v>38.192139348511979</v>
      </c>
      <c r="L170">
        <f t="shared" si="22"/>
        <v>-19.422380635375227</v>
      </c>
      <c r="M170">
        <f t="shared" si="28"/>
        <v>377.2288695453986</v>
      </c>
    </row>
    <row r="171" spans="1:13" x14ac:dyDescent="0.25">
      <c r="A171">
        <v>836.94999999999277</v>
      </c>
      <c r="B171">
        <v>339</v>
      </c>
      <c r="C171">
        <f t="shared" si="23"/>
        <v>278.2314343163539</v>
      </c>
      <c r="D171">
        <f t="shared" si="24"/>
        <v>416.65000000000714</v>
      </c>
      <c r="E171">
        <f t="shared" si="25"/>
        <v>60.768565683646102</v>
      </c>
      <c r="F171">
        <f t="shared" si="26"/>
        <v>27.584590223373102</v>
      </c>
      <c r="G171">
        <f t="shared" si="26"/>
        <v>9.7178965602133012</v>
      </c>
      <c r="H171">
        <f t="shared" si="26"/>
        <v>0.24040245580005595</v>
      </c>
      <c r="I171">
        <f t="shared" si="26"/>
        <v>1.4044977094455191E-7</v>
      </c>
      <c r="J171">
        <f t="shared" si="21"/>
        <v>0</v>
      </c>
      <c r="K171">
        <f t="shared" si="27"/>
        <v>37.542889379836232</v>
      </c>
      <c r="L171">
        <f t="shared" si="22"/>
        <v>23.22567630380987</v>
      </c>
      <c r="M171">
        <f t="shared" si="28"/>
        <v>539.43203976935524</v>
      </c>
    </row>
    <row r="172" spans="1:13" x14ac:dyDescent="0.25">
      <c r="A172">
        <v>836.99999999999272</v>
      </c>
      <c r="B172">
        <v>318</v>
      </c>
      <c r="C172">
        <f t="shared" si="23"/>
        <v>278.23262734584449</v>
      </c>
      <c r="D172">
        <f t="shared" si="24"/>
        <v>416.60000000000719</v>
      </c>
      <c r="E172">
        <f t="shared" si="25"/>
        <v>39.767372654155508</v>
      </c>
      <c r="F172">
        <f t="shared" si="26"/>
        <v>28.087517510213203</v>
      </c>
      <c r="G172">
        <f t="shared" si="26"/>
        <v>8.4710248462643314</v>
      </c>
      <c r="H172">
        <f t="shared" si="26"/>
        <v>0.3044808237094806</v>
      </c>
      <c r="I172">
        <f t="shared" si="26"/>
        <v>2.2413111531090493E-7</v>
      </c>
      <c r="J172">
        <f t="shared" si="21"/>
        <v>0</v>
      </c>
      <c r="K172">
        <f t="shared" si="27"/>
        <v>36.863023404318128</v>
      </c>
      <c r="L172">
        <f t="shared" si="22"/>
        <v>2.9043492498373809</v>
      </c>
      <c r="M172">
        <f t="shared" si="28"/>
        <v>8.4352445650309562</v>
      </c>
    </row>
    <row r="173" spans="1:13" x14ac:dyDescent="0.25">
      <c r="A173">
        <v>837.04999999999268</v>
      </c>
      <c r="B173">
        <v>325</v>
      </c>
      <c r="C173">
        <f t="shared" si="23"/>
        <v>278.23382037533509</v>
      </c>
      <c r="D173">
        <f t="shared" si="24"/>
        <v>416.55000000000723</v>
      </c>
      <c r="E173">
        <f t="shared" si="25"/>
        <v>46.766179624664915</v>
      </c>
      <c r="F173">
        <f t="shared" si="26"/>
        <v>28.42350341296223</v>
      </c>
      <c r="G173">
        <f t="shared" si="26"/>
        <v>7.3386651240389602</v>
      </c>
      <c r="H173">
        <f t="shared" si="26"/>
        <v>0.38326434892944372</v>
      </c>
      <c r="I173">
        <f t="shared" si="26"/>
        <v>3.5546815548637465E-7</v>
      </c>
      <c r="J173">
        <f t="shared" si="21"/>
        <v>0</v>
      </c>
      <c r="K173">
        <f t="shared" si="27"/>
        <v>36.145433241398784</v>
      </c>
      <c r="L173">
        <f t="shared" si="22"/>
        <v>10.62074638326613</v>
      </c>
      <c r="M173">
        <f t="shared" si="28"/>
        <v>112.80025373766058</v>
      </c>
    </row>
    <row r="174" spans="1:13" x14ac:dyDescent="0.25">
      <c r="A174">
        <v>837.09999999999263</v>
      </c>
      <c r="B174">
        <v>309</v>
      </c>
      <c r="C174">
        <f t="shared" si="23"/>
        <v>278.23501340482574</v>
      </c>
      <c r="D174">
        <f t="shared" si="24"/>
        <v>416.50000000000728</v>
      </c>
      <c r="E174">
        <f t="shared" si="25"/>
        <v>30.764986595174264</v>
      </c>
      <c r="F174">
        <f t="shared" si="26"/>
        <v>28.586388340703724</v>
      </c>
      <c r="G174">
        <f t="shared" si="26"/>
        <v>6.3185236727645737</v>
      </c>
      <c r="H174">
        <f t="shared" si="26"/>
        <v>0.47946215396889569</v>
      </c>
      <c r="I174">
        <f t="shared" si="26"/>
        <v>5.6029491432777277E-7</v>
      </c>
      <c r="J174">
        <f t="shared" si="21"/>
        <v>0</v>
      </c>
      <c r="K174">
        <f t="shared" si="27"/>
        <v>35.384374727732109</v>
      </c>
      <c r="L174">
        <f t="shared" si="22"/>
        <v>-4.6193881325578445</v>
      </c>
      <c r="M174">
        <f t="shared" si="28"/>
        <v>21.33874671921625</v>
      </c>
    </row>
    <row r="175" spans="1:13" x14ac:dyDescent="0.25">
      <c r="A175">
        <v>837.14999999999259</v>
      </c>
      <c r="B175">
        <v>304</v>
      </c>
      <c r="C175">
        <f t="shared" si="23"/>
        <v>278.23620643431633</v>
      </c>
      <c r="D175">
        <f t="shared" si="24"/>
        <v>416.45000000000732</v>
      </c>
      <c r="E175">
        <f t="shared" si="25"/>
        <v>25.76379356568367</v>
      </c>
      <c r="F175">
        <f t="shared" si="26"/>
        <v>28.573168538547229</v>
      </c>
      <c r="G175">
        <f t="shared" si="26"/>
        <v>5.4066915604178583</v>
      </c>
      <c r="H175">
        <f t="shared" si="26"/>
        <v>0.59611173634572445</v>
      </c>
      <c r="I175">
        <f t="shared" si="26"/>
        <v>8.7770807058389954E-7</v>
      </c>
      <c r="J175">
        <f t="shared" si="21"/>
        <v>0</v>
      </c>
      <c r="K175">
        <f t="shared" si="27"/>
        <v>34.575972713018885</v>
      </c>
      <c r="L175">
        <f t="shared" si="22"/>
        <v>-8.8121791473352147</v>
      </c>
      <c r="M175">
        <f t="shared" si="28"/>
        <v>77.654501324729594</v>
      </c>
    </row>
    <row r="176" spans="1:13" x14ac:dyDescent="0.25">
      <c r="A176">
        <v>837.19999999999254</v>
      </c>
      <c r="B176">
        <v>317</v>
      </c>
      <c r="C176">
        <f t="shared" si="23"/>
        <v>278.23739946380698</v>
      </c>
      <c r="D176">
        <f t="shared" si="24"/>
        <v>416.40000000000737</v>
      </c>
      <c r="E176">
        <f t="shared" si="25"/>
        <v>38.76260053619302</v>
      </c>
      <c r="F176">
        <f t="shared" si="26"/>
        <v>28.384088218571097</v>
      </c>
      <c r="G176">
        <f t="shared" si="26"/>
        <v>4.5979580434541534</v>
      </c>
      <c r="H176">
        <f t="shared" si="26"/>
        <v>0.73657749252904314</v>
      </c>
      <c r="I176">
        <f t="shared" si="26"/>
        <v>1.3664726207891128E-6</v>
      </c>
      <c r="J176">
        <f t="shared" si="21"/>
        <v>0</v>
      </c>
      <c r="K176">
        <f t="shared" si="27"/>
        <v>33.718625121026918</v>
      </c>
      <c r="L176">
        <f t="shared" si="22"/>
        <v>5.043975415166102</v>
      </c>
      <c r="M176">
        <f t="shared" si="28"/>
        <v>25.441687988800052</v>
      </c>
    </row>
    <row r="177" spans="1:13" x14ac:dyDescent="0.25">
      <c r="A177">
        <v>837.2499999999925</v>
      </c>
      <c r="B177">
        <v>328</v>
      </c>
      <c r="C177">
        <f t="shared" si="23"/>
        <v>278.23859249329757</v>
      </c>
      <c r="D177">
        <f t="shared" si="24"/>
        <v>416.35000000000741</v>
      </c>
      <c r="E177">
        <f t="shared" si="25"/>
        <v>49.761407506702426</v>
      </c>
      <c r="F177">
        <f t="shared" si="26"/>
        <v>28.0226320562906</v>
      </c>
      <c r="G177">
        <f t="shared" si="26"/>
        <v>3.886116756743768</v>
      </c>
      <c r="H177">
        <f t="shared" si="26"/>
        <v>0.90453764739342757</v>
      </c>
      <c r="I177">
        <f t="shared" si="26"/>
        <v>2.1143126514791416E-6</v>
      </c>
      <c r="J177">
        <f t="shared" si="21"/>
        <v>0</v>
      </c>
      <c r="K177">
        <f t="shared" si="27"/>
        <v>32.813288574740447</v>
      </c>
      <c r="L177">
        <f t="shared" si="22"/>
        <v>16.948118931961979</v>
      </c>
      <c r="M177">
        <f t="shared" si="28"/>
        <v>287.23873533192807</v>
      </c>
    </row>
    <row r="178" spans="1:13" x14ac:dyDescent="0.25">
      <c r="A178">
        <v>837.29999999999245</v>
      </c>
      <c r="B178">
        <v>314</v>
      </c>
      <c r="C178">
        <f t="shared" si="23"/>
        <v>278.23978552278822</v>
      </c>
      <c r="D178">
        <f t="shared" si="24"/>
        <v>416.30000000000746</v>
      </c>
      <c r="E178">
        <f t="shared" si="25"/>
        <v>35.760214477211775</v>
      </c>
      <c r="F178">
        <f t="shared" si="26"/>
        <v>27.495418374758984</v>
      </c>
      <c r="G178">
        <f t="shared" si="26"/>
        <v>3.2642552910243117</v>
      </c>
      <c r="H178">
        <f t="shared" si="26"/>
        <v>1.1039573154139091</v>
      </c>
      <c r="I178">
        <f t="shared" si="26"/>
        <v>3.2512840538334001E-6</v>
      </c>
      <c r="J178">
        <f t="shared" si="21"/>
        <v>0</v>
      </c>
      <c r="K178">
        <f t="shared" si="27"/>
        <v>31.863634232481257</v>
      </c>
      <c r="L178">
        <f t="shared" si="22"/>
        <v>3.8965802447305187</v>
      </c>
      <c r="M178">
        <f t="shared" si="28"/>
        <v>15.18333760362415</v>
      </c>
    </row>
    <row r="179" spans="1:13" x14ac:dyDescent="0.25">
      <c r="A179">
        <v>837.34999999999241</v>
      </c>
      <c r="B179">
        <v>294</v>
      </c>
      <c r="C179">
        <f t="shared" si="23"/>
        <v>278.24097855227882</v>
      </c>
      <c r="D179">
        <f t="shared" si="24"/>
        <v>416.2500000000075</v>
      </c>
      <c r="E179">
        <f t="shared" si="25"/>
        <v>15.759021447721182</v>
      </c>
      <c r="F179">
        <f t="shared" si="26"/>
        <v>26.811997590840974</v>
      </c>
      <c r="G179">
        <f t="shared" si="26"/>
        <v>2.72502079151807</v>
      </c>
      <c r="H179">
        <f t="shared" si="26"/>
        <v>1.3390455409964379</v>
      </c>
      <c r="I179">
        <f t="shared" si="26"/>
        <v>4.9688747646833399E-6</v>
      </c>
      <c r="J179">
        <f t="shared" si="21"/>
        <v>0</v>
      </c>
      <c r="K179">
        <f t="shared" si="27"/>
        <v>30.876068892230247</v>
      </c>
      <c r="L179">
        <f t="shared" si="22"/>
        <v>-15.117047444509065</v>
      </c>
      <c r="M179">
        <f t="shared" si="28"/>
        <v>228.52512343953808</v>
      </c>
    </row>
    <row r="180" spans="1:13" x14ac:dyDescent="0.25">
      <c r="A180">
        <v>837.39999999999236</v>
      </c>
      <c r="B180">
        <v>299</v>
      </c>
      <c r="C180">
        <f t="shared" si="23"/>
        <v>278.24217158176941</v>
      </c>
      <c r="D180">
        <f t="shared" si="24"/>
        <v>416.20000000000755</v>
      </c>
      <c r="E180">
        <f t="shared" si="25"/>
        <v>20.757828418230588</v>
      </c>
      <c r="F180">
        <f t="shared" si="26"/>
        <v>25.984564499259566</v>
      </c>
      <c r="G180">
        <f t="shared" si="26"/>
        <v>2.2608562774959085</v>
      </c>
      <c r="H180">
        <f t="shared" si="26"/>
        <v>1.6141944323050343</v>
      </c>
      <c r="I180">
        <f t="shared" si="26"/>
        <v>7.5470741906299214E-6</v>
      </c>
      <c r="J180">
        <f t="shared" si="21"/>
        <v>0</v>
      </c>
      <c r="K180">
        <f t="shared" si="27"/>
        <v>29.859622756134698</v>
      </c>
      <c r="L180">
        <f t="shared" si="22"/>
        <v>-9.10179433790411</v>
      </c>
      <c r="M180">
        <f t="shared" si="28"/>
        <v>82.842660169503318</v>
      </c>
    </row>
    <row r="181" spans="1:13" x14ac:dyDescent="0.25">
      <c r="A181">
        <v>837.44999999999231</v>
      </c>
      <c r="B181">
        <v>306</v>
      </c>
      <c r="C181">
        <f t="shared" si="23"/>
        <v>278.24336461126006</v>
      </c>
      <c r="D181">
        <f t="shared" si="24"/>
        <v>416.15000000000759</v>
      </c>
      <c r="E181">
        <f t="shared" si="25"/>
        <v>27.756635388739937</v>
      </c>
      <c r="F181">
        <f t="shared" si="26"/>
        <v>25.02759650292645</v>
      </c>
      <c r="G181">
        <f t="shared" si="26"/>
        <v>1.8642043690896732</v>
      </c>
      <c r="H181">
        <f t="shared" si="26"/>
        <v>1.9338989330080452</v>
      </c>
      <c r="I181">
        <f t="shared" si="26"/>
        <v>1.1392436565715255E-5</v>
      </c>
      <c r="J181">
        <f t="shared" si="21"/>
        <v>0</v>
      </c>
      <c r="K181">
        <f t="shared" si="27"/>
        <v>28.825711197460734</v>
      </c>
      <c r="L181">
        <f t="shared" si="22"/>
        <v>-1.0690758087207968</v>
      </c>
      <c r="M181">
        <f t="shared" si="28"/>
        <v>1.1429230847920258</v>
      </c>
    </row>
    <row r="182" spans="1:13" x14ac:dyDescent="0.25">
      <c r="A182">
        <v>837.49999999999227</v>
      </c>
      <c r="B182">
        <v>285</v>
      </c>
      <c r="C182">
        <f t="shared" si="23"/>
        <v>278.24455764075066</v>
      </c>
      <c r="D182">
        <f t="shared" si="24"/>
        <v>416.10000000000764</v>
      </c>
      <c r="E182">
        <f t="shared" si="25"/>
        <v>6.7554423592493436</v>
      </c>
      <c r="F182">
        <f t="shared" si="26"/>
        <v>23.957432777215082</v>
      </c>
      <c r="G182">
        <f t="shared" si="26"/>
        <v>1.5276769264954306</v>
      </c>
      <c r="H182">
        <f t="shared" si="26"/>
        <v>2.3026563796795472</v>
      </c>
      <c r="I182">
        <f t="shared" si="26"/>
        <v>1.7091180085548405E-5</v>
      </c>
      <c r="J182">
        <f t="shared" si="21"/>
        <v>0</v>
      </c>
      <c r="K182">
        <f t="shared" si="27"/>
        <v>27.787783174570148</v>
      </c>
      <c r="L182">
        <f t="shared" si="22"/>
        <v>-21.032340815320804</v>
      </c>
      <c r="M182">
        <f t="shared" si="28"/>
        <v>442.35936017180939</v>
      </c>
    </row>
    <row r="183" spans="1:13" x14ac:dyDescent="0.25">
      <c r="A183">
        <v>837.54999999999222</v>
      </c>
      <c r="B183">
        <v>333</v>
      </c>
      <c r="C183">
        <f t="shared" si="23"/>
        <v>278.24575067024125</v>
      </c>
      <c r="D183">
        <f t="shared" si="24"/>
        <v>416.05000000000769</v>
      </c>
      <c r="E183">
        <f t="shared" si="25"/>
        <v>54.75424932975875</v>
      </c>
      <c r="F183">
        <f t="shared" si="26"/>
        <v>22.791811438662144</v>
      </c>
      <c r="G183">
        <f t="shared" si="26"/>
        <v>1.2441906932360742</v>
      </c>
      <c r="H183">
        <f t="shared" si="26"/>
        <v>2.7248457698334509</v>
      </c>
      <c r="I183">
        <f t="shared" si="26"/>
        <v>2.5482668985222668E-5</v>
      </c>
      <c r="J183">
        <f t="shared" si="21"/>
        <v>0</v>
      </c>
      <c r="K183">
        <f t="shared" si="27"/>
        <v>26.760873384400654</v>
      </c>
      <c r="L183">
        <f t="shared" si="22"/>
        <v>27.993375945358096</v>
      </c>
      <c r="M183">
        <f t="shared" si="28"/>
        <v>783.62909681815324</v>
      </c>
    </row>
    <row r="184" spans="1:13" x14ac:dyDescent="0.25">
      <c r="A184">
        <v>837.59999999999218</v>
      </c>
      <c r="B184">
        <v>289</v>
      </c>
      <c r="C184">
        <f t="shared" si="23"/>
        <v>278.2469436997319</v>
      </c>
      <c r="D184">
        <f t="shared" si="24"/>
        <v>416.00000000000773</v>
      </c>
      <c r="E184">
        <f t="shared" si="25"/>
        <v>10.753056300268099</v>
      </c>
      <c r="F184">
        <f t="shared" si="26"/>
        <v>21.54938298410806</v>
      </c>
      <c r="G184">
        <f t="shared" si="26"/>
        <v>1.0070703483505121</v>
      </c>
      <c r="H184">
        <f t="shared" si="26"/>
        <v>3.2045876058382374</v>
      </c>
      <c r="I184">
        <f t="shared" si="26"/>
        <v>3.7760280076249923E-5</v>
      </c>
      <c r="J184">
        <f t="shared" si="21"/>
        <v>0</v>
      </c>
      <c r="K184">
        <f t="shared" si="27"/>
        <v>25.761078698576888</v>
      </c>
      <c r="L184">
        <f t="shared" si="22"/>
        <v>-15.008022398308789</v>
      </c>
      <c r="M184">
        <f t="shared" si="28"/>
        <v>225.24073630813831</v>
      </c>
    </row>
    <row r="185" spans="1:13" x14ac:dyDescent="0.25">
      <c r="A185">
        <v>837.64999999999213</v>
      </c>
      <c r="B185">
        <v>299</v>
      </c>
      <c r="C185">
        <f t="shared" si="23"/>
        <v>278.24813672922249</v>
      </c>
      <c r="D185">
        <f t="shared" si="24"/>
        <v>415.95000000000778</v>
      </c>
      <c r="E185">
        <f t="shared" si="25"/>
        <v>20.751863270777505</v>
      </c>
      <c r="F185">
        <f t="shared" si="26"/>
        <v>20.249218539707805</v>
      </c>
      <c r="G185">
        <f t="shared" si="26"/>
        <v>0.81012139343051293</v>
      </c>
      <c r="H185">
        <f t="shared" si="26"/>
        <v>3.7455862591854512</v>
      </c>
      <c r="I185">
        <f t="shared" si="26"/>
        <v>5.560872431918042E-5</v>
      </c>
      <c r="J185">
        <f t="shared" si="21"/>
        <v>0</v>
      </c>
      <c r="K185">
        <f t="shared" si="27"/>
        <v>24.80498180104809</v>
      </c>
      <c r="L185">
        <f t="shared" si="22"/>
        <v>-4.0531185302705843</v>
      </c>
      <c r="M185">
        <f t="shared" si="28"/>
        <v>16.427769820422782</v>
      </c>
    </row>
    <row r="186" spans="1:13" x14ac:dyDescent="0.25">
      <c r="A186">
        <v>837.69999999999209</v>
      </c>
      <c r="B186">
        <v>302</v>
      </c>
      <c r="C186">
        <f t="shared" si="23"/>
        <v>278.24932975871315</v>
      </c>
      <c r="D186">
        <f t="shared" si="24"/>
        <v>415.90000000000782</v>
      </c>
      <c r="E186">
        <f t="shared" si="25"/>
        <v>23.750670241286855</v>
      </c>
      <c r="F186">
        <f t="shared" si="26"/>
        <v>18.910330832339081</v>
      </c>
      <c r="G186">
        <f t="shared" si="26"/>
        <v>0.64767603004738561</v>
      </c>
      <c r="H186">
        <f t="shared" si="26"/>
        <v>4.3509579796469851</v>
      </c>
      <c r="I186">
        <f t="shared" si="26"/>
        <v>8.1389445413653216E-5</v>
      </c>
      <c r="J186">
        <f t="shared" si="21"/>
        <v>0</v>
      </c>
      <c r="K186">
        <f t="shared" si="27"/>
        <v>23.909046231478865</v>
      </c>
      <c r="L186">
        <f t="shared" si="22"/>
        <v>-0.15837599019200965</v>
      </c>
      <c r="M186">
        <f t="shared" si="28"/>
        <v>2.5082954269299539E-2</v>
      </c>
    </row>
    <row r="187" spans="1:13" x14ac:dyDescent="0.25">
      <c r="A187">
        <v>837.74999999999204</v>
      </c>
      <c r="B187">
        <v>304</v>
      </c>
      <c r="C187">
        <f t="shared" si="23"/>
        <v>278.25052278820374</v>
      </c>
      <c r="D187">
        <f t="shared" si="24"/>
        <v>415.85000000000787</v>
      </c>
      <c r="E187">
        <f t="shared" si="25"/>
        <v>25.749477211796261</v>
      </c>
      <c r="F187">
        <f t="shared" si="26"/>
        <v>17.551224343396164</v>
      </c>
      <c r="G187">
        <f t="shared" si="26"/>
        <v>0.51461563803901555</v>
      </c>
      <c r="H187">
        <f t="shared" si="26"/>
        <v>5.023048902680511</v>
      </c>
      <c r="I187">
        <f t="shared" si="26"/>
        <v>1.1838881607605598E-4</v>
      </c>
      <c r="J187">
        <f t="shared" si="21"/>
        <v>0</v>
      </c>
      <c r="K187">
        <f t="shared" si="27"/>
        <v>23.089007272931767</v>
      </c>
      <c r="L187">
        <f t="shared" si="22"/>
        <v>2.6604699388644946</v>
      </c>
      <c r="M187">
        <f t="shared" si="28"/>
        <v>7.0781002956016472</v>
      </c>
    </row>
    <row r="188" spans="1:13" x14ac:dyDescent="0.25">
      <c r="A188">
        <v>837.799999999992</v>
      </c>
      <c r="B188">
        <v>305</v>
      </c>
      <c r="C188">
        <f t="shared" si="23"/>
        <v>278.25171581769439</v>
      </c>
      <c r="D188">
        <f t="shared" si="24"/>
        <v>415.80000000000791</v>
      </c>
      <c r="E188">
        <f t="shared" si="25"/>
        <v>26.748284182305611</v>
      </c>
      <c r="F188">
        <f t="shared" si="26"/>
        <v>16.189488947079013</v>
      </c>
      <c r="G188">
        <f t="shared" si="26"/>
        <v>0.40637367419385256</v>
      </c>
      <c r="H188">
        <f t="shared" si="26"/>
        <v>5.7632486212159435</v>
      </c>
      <c r="I188">
        <f t="shared" si="26"/>
        <v>1.7114755420945634E-4</v>
      </c>
      <c r="J188">
        <f t="shared" si="21"/>
        <v>0</v>
      </c>
      <c r="K188">
        <f t="shared" si="27"/>
        <v>22.359282390043017</v>
      </c>
      <c r="L188">
        <f t="shared" si="22"/>
        <v>4.3890017922625937</v>
      </c>
      <c r="M188">
        <f t="shared" si="28"/>
        <v>19.263336732484259</v>
      </c>
    </row>
    <row r="189" spans="1:13" x14ac:dyDescent="0.25">
      <c r="A189">
        <v>837.84999999999195</v>
      </c>
      <c r="B189">
        <v>310</v>
      </c>
      <c r="C189">
        <f t="shared" si="23"/>
        <v>278.25290884718498</v>
      </c>
      <c r="D189">
        <f t="shared" si="24"/>
        <v>415.75000000000796</v>
      </c>
      <c r="E189">
        <f t="shared" si="25"/>
        <v>31.747091152815017</v>
      </c>
      <c r="F189">
        <f t="shared" si="26"/>
        <v>14.841448627758975</v>
      </c>
      <c r="G189">
        <f t="shared" si="26"/>
        <v>0.31892281098248493</v>
      </c>
      <c r="H189">
        <f t="shared" si="26"/>
        <v>6.5718060095824145</v>
      </c>
      <c r="I189">
        <f t="shared" si="26"/>
        <v>2.4589412263357823E-4</v>
      </c>
      <c r="J189">
        <f t="shared" si="21"/>
        <v>0</v>
      </c>
      <c r="K189">
        <f t="shared" si="27"/>
        <v>21.732423342446509</v>
      </c>
      <c r="L189">
        <f t="shared" si="22"/>
        <v>10.014667810368508</v>
      </c>
      <c r="M189">
        <f t="shared" si="28"/>
        <v>100.29357135203117</v>
      </c>
    </row>
    <row r="190" spans="1:13" x14ac:dyDescent="0.25">
      <c r="A190">
        <v>837.89999999999191</v>
      </c>
      <c r="B190">
        <v>332</v>
      </c>
      <c r="C190">
        <f t="shared" si="23"/>
        <v>278.25410187667558</v>
      </c>
      <c r="D190">
        <f t="shared" si="24"/>
        <v>415.700000000008</v>
      </c>
      <c r="E190">
        <f t="shared" si="25"/>
        <v>53.745898123324423</v>
      </c>
      <c r="F190">
        <f t="shared" si="26"/>
        <v>13.521873792737571</v>
      </c>
      <c r="G190">
        <f t="shared" si="26"/>
        <v>0.24874996735521446</v>
      </c>
      <c r="H190">
        <f t="shared" si="26"/>
        <v>7.447654936136149</v>
      </c>
      <c r="I190">
        <f t="shared" si="26"/>
        <v>3.5110986423537131E-4</v>
      </c>
      <c r="J190">
        <f t="shared" si="21"/>
        <v>0</v>
      </c>
      <c r="K190">
        <f t="shared" si="27"/>
        <v>21.218629806093173</v>
      </c>
      <c r="L190">
        <f t="shared" si="22"/>
        <v>32.527268317231247</v>
      </c>
      <c r="M190">
        <f t="shared" si="28"/>
        <v>1058.0231841811558</v>
      </c>
    </row>
    <row r="191" spans="1:13" x14ac:dyDescent="0.25">
      <c r="A191">
        <v>837.94999999999186</v>
      </c>
      <c r="B191">
        <v>309</v>
      </c>
      <c r="C191">
        <f t="shared" si="23"/>
        <v>278.25529490616623</v>
      </c>
      <c r="D191">
        <f t="shared" si="24"/>
        <v>415.65000000000805</v>
      </c>
      <c r="E191">
        <f t="shared" si="25"/>
        <v>30.744705093833772</v>
      </c>
      <c r="F191">
        <f t="shared" si="26"/>
        <v>12.243762436755048</v>
      </c>
      <c r="G191">
        <f t="shared" si="26"/>
        <v>0.19282259041605604</v>
      </c>
      <c r="H191">
        <f t="shared" si="26"/>
        <v>8.3882581937063527</v>
      </c>
      <c r="I191">
        <f t="shared" si="26"/>
        <v>4.9825922120651147E-4</v>
      </c>
      <c r="J191">
        <f t="shared" si="21"/>
        <v>0</v>
      </c>
      <c r="K191">
        <f t="shared" si="27"/>
        <v>20.825341480098661</v>
      </c>
      <c r="L191">
        <f t="shared" si="22"/>
        <v>9.9193636137351113</v>
      </c>
      <c r="M191">
        <f t="shared" si="28"/>
        <v>98.393774501492089</v>
      </c>
    </row>
    <row r="192" spans="1:13" x14ac:dyDescent="0.25">
      <c r="A192">
        <v>837.99999999999181</v>
      </c>
      <c r="B192">
        <v>295</v>
      </c>
      <c r="C192">
        <f t="shared" si="23"/>
        <v>278.25648793565682</v>
      </c>
      <c r="D192">
        <f t="shared" si="24"/>
        <v>415.60000000000809</v>
      </c>
      <c r="E192">
        <f t="shared" si="25"/>
        <v>16.743512064343179</v>
      </c>
      <c r="F192">
        <f t="shared" si="26"/>
        <v>11.018192159174422</v>
      </c>
      <c r="G192">
        <f t="shared" si="26"/>
        <v>0.14854916840537358</v>
      </c>
      <c r="H192">
        <f t="shared" si="26"/>
        <v>9.3894783338879222</v>
      </c>
      <c r="I192">
        <f t="shared" si="26"/>
        <v>7.0272449204324833E-4</v>
      </c>
      <c r="J192">
        <f t="shared" si="21"/>
        <v>0</v>
      </c>
      <c r="K192">
        <f t="shared" si="27"/>
        <v>20.556922385959762</v>
      </c>
      <c r="L192">
        <f t="shared" si="22"/>
        <v>-3.8134103216165833</v>
      </c>
      <c r="M192">
        <f t="shared" si="28"/>
        <v>14.542098281011894</v>
      </c>
    </row>
    <row r="193" spans="1:13" x14ac:dyDescent="0.25">
      <c r="A193">
        <v>838.04999999999177</v>
      </c>
      <c r="B193">
        <v>299</v>
      </c>
      <c r="C193">
        <f t="shared" si="23"/>
        <v>278.25768096514742</v>
      </c>
      <c r="D193">
        <f t="shared" si="24"/>
        <v>415.55000000000814</v>
      </c>
      <c r="E193">
        <f t="shared" si="25"/>
        <v>20.742319034852585</v>
      </c>
      <c r="F193">
        <f t="shared" si="26"/>
        <v>9.854241955444623</v>
      </c>
      <c r="G193">
        <f t="shared" si="26"/>
        <v>0.11373652845861244</v>
      </c>
      <c r="H193">
        <f t="shared" si="26"/>
        <v>10.445484043418059</v>
      </c>
      <c r="I193">
        <f t="shared" si="26"/>
        <v>9.8499101080056395E-4</v>
      </c>
      <c r="J193">
        <f t="shared" si="21"/>
        <v>0</v>
      </c>
      <c r="K193">
        <f t="shared" si="27"/>
        <v>20.414447518332093</v>
      </c>
      <c r="L193">
        <f t="shared" si="22"/>
        <v>0.32787151652049218</v>
      </c>
      <c r="M193">
        <f t="shared" si="28"/>
        <v>0.10749973134544738</v>
      </c>
    </row>
    <row r="194" spans="1:13" x14ac:dyDescent="0.25">
      <c r="A194">
        <v>838.09999999999172</v>
      </c>
      <c r="B194">
        <v>274</v>
      </c>
      <c r="C194">
        <f t="shared" si="23"/>
        <v>278.25887399463807</v>
      </c>
      <c r="D194">
        <f t="shared" si="24"/>
        <v>415.50000000000819</v>
      </c>
      <c r="E194">
        <f t="shared" si="25"/>
        <v>-4.2588739946380656</v>
      </c>
      <c r="F194">
        <f t="shared" si="26"/>
        <v>8.7589799482879407</v>
      </c>
      <c r="G194">
        <f t="shared" si="26"/>
        <v>8.6546028442268608E-2</v>
      </c>
      <c r="H194">
        <f t="shared" si="26"/>
        <v>11.54870019610231</v>
      </c>
      <c r="I194">
        <f t="shared" si="26"/>
        <v>1.372135104176643E-3</v>
      </c>
      <c r="J194">
        <f t="shared" si="21"/>
        <v>0</v>
      </c>
      <c r="K194">
        <f t="shared" si="27"/>
        <v>20.395598307936694</v>
      </c>
      <c r="L194">
        <f t="shared" si="22"/>
        <v>-24.65447230257476</v>
      </c>
      <c r="M194">
        <f t="shared" si="28"/>
        <v>607.84300451842603</v>
      </c>
    </row>
    <row r="195" spans="1:13" x14ac:dyDescent="0.25">
      <c r="A195">
        <v>838.14999999999168</v>
      </c>
      <c r="B195">
        <v>275</v>
      </c>
      <c r="C195">
        <f t="shared" si="23"/>
        <v>278.26006702412866</v>
      </c>
      <c r="D195">
        <f t="shared" si="24"/>
        <v>415.45000000000823</v>
      </c>
      <c r="E195">
        <f t="shared" si="25"/>
        <v>-3.2600670241286593</v>
      </c>
      <c r="F195">
        <f t="shared" si="26"/>
        <v>7.737510906245407</v>
      </c>
      <c r="G195">
        <f t="shared" si="26"/>
        <v>6.5450316242056827E-2</v>
      </c>
      <c r="H195">
        <f t="shared" si="26"/>
        <v>12.689808722535767</v>
      </c>
      <c r="I195">
        <f t="shared" si="26"/>
        <v>1.8996732834254139E-3</v>
      </c>
      <c r="J195">
        <f t="shared" si="21"/>
        <v>0</v>
      </c>
      <c r="K195">
        <f t="shared" si="27"/>
        <v>20.494669618306656</v>
      </c>
      <c r="L195">
        <f t="shared" si="22"/>
        <v>-23.754736642435315</v>
      </c>
      <c r="M195">
        <f t="shared" si="28"/>
        <v>564.28751295145901</v>
      </c>
    </row>
    <row r="196" spans="1:13" x14ac:dyDescent="0.25">
      <c r="A196">
        <v>838.19999999999163</v>
      </c>
      <c r="B196">
        <v>293</v>
      </c>
      <c r="C196">
        <f t="shared" si="23"/>
        <v>278.26126005361931</v>
      </c>
      <c r="D196">
        <f t="shared" si="24"/>
        <v>415.40000000000828</v>
      </c>
      <c r="E196">
        <f t="shared" si="25"/>
        <v>14.73873994638069</v>
      </c>
      <c r="F196">
        <f t="shared" si="26"/>
        <v>6.7930755965934058</v>
      </c>
      <c r="G196">
        <f t="shared" si="26"/>
        <v>4.9191921494806057E-2</v>
      </c>
      <c r="H196">
        <f t="shared" si="26"/>
        <v>13.857805960582077</v>
      </c>
      <c r="I196">
        <f t="shared" si="26"/>
        <v>2.6138363061880276E-3</v>
      </c>
      <c r="J196">
        <f t="shared" si="21"/>
        <v>0</v>
      </c>
      <c r="K196">
        <f t="shared" si="27"/>
        <v>20.70268731497648</v>
      </c>
      <c r="L196">
        <f t="shared" si="22"/>
        <v>-5.9639473685957896</v>
      </c>
      <c r="M196">
        <f t="shared" si="28"/>
        <v>35.56866821538064</v>
      </c>
    </row>
    <row r="197" spans="1:13" x14ac:dyDescent="0.25">
      <c r="A197">
        <v>838.24999999999159</v>
      </c>
      <c r="B197">
        <v>305</v>
      </c>
      <c r="C197">
        <f t="shared" si="23"/>
        <v>278.2624530831099</v>
      </c>
      <c r="D197">
        <f t="shared" si="24"/>
        <v>415.35000000000832</v>
      </c>
      <c r="E197">
        <f t="shared" si="25"/>
        <v>26.737546916890096</v>
      </c>
      <c r="F197">
        <f t="shared" si="26"/>
        <v>5.9271927772032935</v>
      </c>
      <c r="G197">
        <f t="shared" si="26"/>
        <v>3.6744577322970165E-2</v>
      </c>
      <c r="H197">
        <f t="shared" si="26"/>
        <v>15.040120211980906</v>
      </c>
      <c r="I197">
        <f t="shared" si="26"/>
        <v>3.5743352858790458E-3</v>
      </c>
      <c r="J197">
        <f t="shared" si="21"/>
        <v>0</v>
      </c>
      <c r="K197">
        <f t="shared" si="27"/>
        <v>21.007631901793051</v>
      </c>
      <c r="L197">
        <f t="shared" si="22"/>
        <v>5.7299150150970455</v>
      </c>
      <c r="M197">
        <f t="shared" si="28"/>
        <v>32.831926080234574</v>
      </c>
    </row>
    <row r="198" spans="1:13" x14ac:dyDescent="0.25">
      <c r="A198">
        <v>838.29999999999154</v>
      </c>
      <c r="B198">
        <v>312</v>
      </c>
      <c r="C198">
        <f t="shared" si="23"/>
        <v>278.26364611260055</v>
      </c>
      <c r="D198">
        <f t="shared" si="24"/>
        <v>415.30000000000837</v>
      </c>
      <c r="E198">
        <f t="shared" si="25"/>
        <v>33.736353887399446</v>
      </c>
      <c r="F198">
        <f t="shared" si="26"/>
        <v>5.1398339520506928</v>
      </c>
      <c r="G198">
        <f t="shared" si="26"/>
        <v>2.7277851231197258E-2</v>
      </c>
      <c r="H198">
        <f t="shared" si="26"/>
        <v>16.222790897180634</v>
      </c>
      <c r="I198">
        <f t="shared" si="26"/>
        <v>4.8576880554664211E-3</v>
      </c>
      <c r="J198">
        <f t="shared" si="21"/>
        <v>0</v>
      </c>
      <c r="K198">
        <f t="shared" si="27"/>
        <v>21.394760388517991</v>
      </c>
      <c r="L198">
        <f t="shared" si="22"/>
        <v>12.341593498881455</v>
      </c>
      <c r="M198">
        <f t="shared" si="28"/>
        <v>152.31493009163299</v>
      </c>
    </row>
    <row r="199" spans="1:13" x14ac:dyDescent="0.25">
      <c r="A199">
        <v>838.3499999999915</v>
      </c>
      <c r="B199">
        <v>300</v>
      </c>
      <c r="C199">
        <f t="shared" si="23"/>
        <v>278.26483914209115</v>
      </c>
      <c r="D199">
        <f t="shared" si="24"/>
        <v>415.25000000000841</v>
      </c>
      <c r="E199">
        <f t="shared" si="25"/>
        <v>21.735160857908852</v>
      </c>
      <c r="F199">
        <f t="shared" si="26"/>
        <v>4.4296208692636032</v>
      </c>
      <c r="G199">
        <f t="shared" si="26"/>
        <v>2.0125398493324349E-2</v>
      </c>
      <c r="H199">
        <f t="shared" si="26"/>
        <v>17.390708066170085</v>
      </c>
      <c r="I199">
        <f t="shared" si="26"/>
        <v>6.5611714695563211E-3</v>
      </c>
      <c r="J199">
        <f t="shared" si="21"/>
        <v>0</v>
      </c>
      <c r="K199">
        <f t="shared" si="27"/>
        <v>21.84701550539657</v>
      </c>
      <c r="L199">
        <f t="shared" si="22"/>
        <v>-0.11185464748771778</v>
      </c>
      <c r="M199">
        <f t="shared" si="28"/>
        <v>1.2511462164601611E-2</v>
      </c>
    </row>
    <row r="200" spans="1:13" x14ac:dyDescent="0.25">
      <c r="A200">
        <v>838.39999999999145</v>
      </c>
      <c r="B200">
        <v>284</v>
      </c>
      <c r="C200">
        <f t="shared" si="23"/>
        <v>278.26603217158174</v>
      </c>
      <c r="D200">
        <f t="shared" si="24"/>
        <v>415.20000000000846</v>
      </c>
      <c r="E200">
        <f t="shared" si="25"/>
        <v>5.7339678284182583</v>
      </c>
      <c r="F200">
        <f t="shared" si="26"/>
        <v>3.7940360729106368</v>
      </c>
      <c r="G200">
        <f t="shared" si="26"/>
        <v>1.4756937968277657E-2</v>
      </c>
      <c r="H200">
        <f t="shared" si="26"/>
        <v>18.527908210930821</v>
      </c>
      <c r="I200">
        <f t="shared" si="26"/>
        <v>8.8074580741672095E-3</v>
      </c>
      <c r="J200">
        <f t="shared" si="21"/>
        <v>0</v>
      </c>
      <c r="K200">
        <f t="shared" si="27"/>
        <v>22.345508679883903</v>
      </c>
      <c r="L200">
        <f t="shared" si="22"/>
        <v>-16.611540851465644</v>
      </c>
      <c r="M200">
        <f t="shared" si="28"/>
        <v>275.94328945991197</v>
      </c>
    </row>
    <row r="201" spans="1:13" x14ac:dyDescent="0.25">
      <c r="A201">
        <v>838.44999999999141</v>
      </c>
      <c r="B201">
        <v>304</v>
      </c>
      <c r="C201">
        <f t="shared" si="23"/>
        <v>278.26722520107239</v>
      </c>
      <c r="D201">
        <f t="shared" si="24"/>
        <v>415.1500000000085</v>
      </c>
      <c r="E201">
        <f t="shared" si="25"/>
        <v>25.732774798927608</v>
      </c>
      <c r="F201">
        <f t="shared" si="26"/>
        <v>3.2296375536425281</v>
      </c>
      <c r="G201">
        <f t="shared" si="26"/>
        <v>1.0753886449370701E-2</v>
      </c>
      <c r="H201">
        <f t="shared" si="26"/>
        <v>19.61791948100602</v>
      </c>
      <c r="I201">
        <f t="shared" si="26"/>
        <v>1.1749982307532585E-2</v>
      </c>
      <c r="J201">
        <f t="shared" si="21"/>
        <v>0</v>
      </c>
      <c r="K201">
        <f t="shared" si="27"/>
        <v>22.870060903405449</v>
      </c>
      <c r="L201">
        <f t="shared" si="22"/>
        <v>2.8627138955221589</v>
      </c>
      <c r="M201">
        <f t="shared" si="28"/>
        <v>8.1951308476156548</v>
      </c>
    </row>
    <row r="202" spans="1:13" x14ac:dyDescent="0.25">
      <c r="A202">
        <v>838.49999999999136</v>
      </c>
      <c r="B202">
        <v>279</v>
      </c>
      <c r="C202">
        <f t="shared" si="23"/>
        <v>278.26841823056299</v>
      </c>
      <c r="D202">
        <f t="shared" si="24"/>
        <v>415.10000000000855</v>
      </c>
      <c r="E202">
        <f t="shared" si="25"/>
        <v>0.73158176943701392</v>
      </c>
      <c r="F202">
        <f t="shared" si="26"/>
        <v>2.7322695890410214</v>
      </c>
      <c r="G202">
        <f t="shared" si="26"/>
        <v>7.7884685866141008E-3</v>
      </c>
      <c r="H202">
        <f t="shared" si="26"/>
        <v>20.644146687853109</v>
      </c>
      <c r="I202">
        <f t="shared" si="26"/>
        <v>1.5579060801231472E-2</v>
      </c>
      <c r="J202">
        <f t="shared" si="21"/>
        <v>0</v>
      </c>
      <c r="K202">
        <f t="shared" si="27"/>
        <v>23.399783806281977</v>
      </c>
      <c r="L202">
        <f t="shared" si="22"/>
        <v>-22.668202036844963</v>
      </c>
      <c r="M202">
        <f t="shared" si="28"/>
        <v>513.84738358322215</v>
      </c>
    </row>
    <row r="203" spans="1:13" x14ac:dyDescent="0.25">
      <c r="A203">
        <v>838.54999999999131</v>
      </c>
      <c r="B203">
        <v>321</v>
      </c>
      <c r="C203">
        <f t="shared" si="23"/>
        <v>278.26961126005364</v>
      </c>
      <c r="D203">
        <f t="shared" si="24"/>
        <v>415.05000000000859</v>
      </c>
      <c r="E203">
        <f t="shared" si="25"/>
        <v>42.730388739946363</v>
      </c>
      <c r="F203">
        <f t="shared" si="26"/>
        <v>2.297263126431957</v>
      </c>
      <c r="G203">
        <f t="shared" si="26"/>
        <v>5.6060391993527775E-3</v>
      </c>
      <c r="H203">
        <f t="shared" si="26"/>
        <v>21.590284060777712</v>
      </c>
      <c r="I203">
        <f t="shared" si="26"/>
        <v>2.0528762166212949E-2</v>
      </c>
      <c r="J203">
        <f t="shared" si="21"/>
        <v>0</v>
      </c>
      <c r="K203">
        <f t="shared" si="27"/>
        <v>23.913681988575235</v>
      </c>
      <c r="L203">
        <f t="shared" si="22"/>
        <v>18.816706751371129</v>
      </c>
      <c r="M203">
        <f t="shared" si="28"/>
        <v>354.06845296709582</v>
      </c>
    </row>
    <row r="204" spans="1:13" x14ac:dyDescent="0.25">
      <c r="A204">
        <v>838.59999999999127</v>
      </c>
      <c r="B204">
        <v>291</v>
      </c>
      <c r="C204">
        <f t="shared" si="23"/>
        <v>278.27080428954423</v>
      </c>
      <c r="D204">
        <f t="shared" si="24"/>
        <v>415.00000000000864</v>
      </c>
      <c r="E204">
        <f t="shared" si="25"/>
        <v>12.72919571045577</v>
      </c>
      <c r="F204">
        <f t="shared" si="26"/>
        <v>1.9196204441934732</v>
      </c>
      <c r="G204">
        <f t="shared" si="26"/>
        <v>4.0103069893085838E-3</v>
      </c>
      <c r="H204">
        <f t="shared" si="26"/>
        <v>22.440741745255142</v>
      </c>
      <c r="I204">
        <f t="shared" ref="I204:J263" si="29">I$5*EXP(-(($D204-I$6)^2)/(2*I$7^2))</f>
        <v>2.6884482781884555E-2</v>
      </c>
      <c r="J204">
        <f t="shared" si="29"/>
        <v>0</v>
      </c>
      <c r="K204">
        <f t="shared" si="27"/>
        <v>24.391256979219808</v>
      </c>
      <c r="L204">
        <f t="shared" ref="L204:L262" si="30">E204-K204</f>
        <v>-11.662061268764038</v>
      </c>
      <c r="M204">
        <f t="shared" si="28"/>
        <v>136.0036730364063</v>
      </c>
    </row>
    <row r="205" spans="1:13" x14ac:dyDescent="0.25">
      <c r="A205">
        <v>838.64999999999122</v>
      </c>
      <c r="B205">
        <v>337</v>
      </c>
      <c r="C205">
        <f t="shared" ref="C205:C262" si="31">$P$12*A205+$Q$12</f>
        <v>278.27199731903482</v>
      </c>
      <c r="D205">
        <f t="shared" ref="D205:D262" si="32">$E$2-A205-$N$5</f>
        <v>414.95000000000869</v>
      </c>
      <c r="E205">
        <f t="shared" ref="E205:E262" si="33">B205-C205</f>
        <v>58.728002680965176</v>
      </c>
      <c r="F205">
        <f t="shared" ref="F205:I263" si="34">F$5*EXP(-(($D205-F$6)^2)/(2*F$7^2))</f>
        <v>1.5941802441092778</v>
      </c>
      <c r="G205">
        <f t="shared" si="34"/>
        <v>2.8511268471946129E-3</v>
      </c>
      <c r="H205">
        <f t="shared" si="34"/>
        <v>23.181070653084983</v>
      </c>
      <c r="I205">
        <f t="shared" si="34"/>
        <v>3.4991135783495407E-2</v>
      </c>
      <c r="J205">
        <f t="shared" si="29"/>
        <v>0</v>
      </c>
      <c r="K205">
        <f t="shared" ref="K205:K262" si="35">F205+G205+H205+I205+J205</f>
        <v>24.813093159824952</v>
      </c>
      <c r="L205">
        <f t="shared" si="30"/>
        <v>33.914909521140224</v>
      </c>
      <c r="M205">
        <f t="shared" ref="M205:M262" si="36">(L205)^2</f>
        <v>1150.2210878271278</v>
      </c>
    </row>
    <row r="206" spans="1:13" x14ac:dyDescent="0.25">
      <c r="A206">
        <v>838.69999999999118</v>
      </c>
      <c r="B206">
        <v>298</v>
      </c>
      <c r="C206">
        <f t="shared" si="31"/>
        <v>278.27319034852547</v>
      </c>
      <c r="D206">
        <f t="shared" si="32"/>
        <v>414.90000000000873</v>
      </c>
      <c r="E206">
        <f t="shared" si="33"/>
        <v>19.726809651474525</v>
      </c>
      <c r="F206">
        <f t="shared" si="34"/>
        <v>1.3157607001242915</v>
      </c>
      <c r="G206">
        <f t="shared" si="34"/>
        <v>2.0145260674685425E-3</v>
      </c>
      <c r="H206">
        <f t="shared" si="34"/>
        <v>23.79836959388809</v>
      </c>
      <c r="I206">
        <f t="shared" si="34"/>
        <v>4.5261800371336126E-2</v>
      </c>
      <c r="J206">
        <f t="shared" si="29"/>
        <v>0</v>
      </c>
      <c r="K206">
        <f t="shared" si="35"/>
        <v>25.161406620451185</v>
      </c>
      <c r="L206">
        <f t="shared" si="30"/>
        <v>-5.4345969689766598</v>
      </c>
      <c r="M206">
        <f t="shared" si="36"/>
        <v>29.534844215210299</v>
      </c>
    </row>
    <row r="207" spans="1:13" x14ac:dyDescent="0.25">
      <c r="A207">
        <v>838.74999999999113</v>
      </c>
      <c r="B207">
        <v>320</v>
      </c>
      <c r="C207">
        <f t="shared" si="31"/>
        <v>278.27438337801607</v>
      </c>
      <c r="D207">
        <f t="shared" si="32"/>
        <v>414.85000000000878</v>
      </c>
      <c r="E207">
        <f t="shared" si="33"/>
        <v>41.725616621983932</v>
      </c>
      <c r="F207">
        <f t="shared" si="34"/>
        <v>1.0792792552556667</v>
      </c>
      <c r="G207">
        <f t="shared" si="34"/>
        <v>1.414642412905245E-3</v>
      </c>
      <c r="H207">
        <f t="shared" si="34"/>
        <v>24.281658711535144</v>
      </c>
      <c r="I207">
        <f t="shared" si="34"/>
        <v>5.8186608116161706E-2</v>
      </c>
      <c r="J207">
        <f t="shared" si="29"/>
        <v>0</v>
      </c>
      <c r="K207">
        <f t="shared" si="35"/>
        <v>25.420539217319877</v>
      </c>
      <c r="L207">
        <f t="shared" si="30"/>
        <v>16.305077404664054</v>
      </c>
      <c r="M207">
        <f t="shared" si="36"/>
        <v>265.85554917208628</v>
      </c>
    </row>
    <row r="208" spans="1:13" x14ac:dyDescent="0.25">
      <c r="A208">
        <v>838.79999999999109</v>
      </c>
      <c r="B208">
        <v>314</v>
      </c>
      <c r="C208">
        <f t="shared" si="31"/>
        <v>278.27557640750672</v>
      </c>
      <c r="D208">
        <f t="shared" si="32"/>
        <v>414.80000000000882</v>
      </c>
      <c r="E208">
        <f t="shared" si="33"/>
        <v>35.724423592493281</v>
      </c>
      <c r="F208">
        <f t="shared" si="34"/>
        <v>0.87984907160402548</v>
      </c>
      <c r="G208">
        <f t="shared" si="34"/>
        <v>9.8727443056141682E-4</v>
      </c>
      <c r="H208">
        <f t="shared" si="34"/>
        <v>24.622204144724989</v>
      </c>
      <c r="I208">
        <f t="shared" si="34"/>
        <v>7.4341563327073201E-2</v>
      </c>
      <c r="J208">
        <f t="shared" si="29"/>
        <v>0</v>
      </c>
      <c r="K208">
        <f t="shared" si="35"/>
        <v>25.577382054086652</v>
      </c>
      <c r="L208">
        <f t="shared" si="30"/>
        <v>10.147041538406629</v>
      </c>
      <c r="M208">
        <f t="shared" si="36"/>
        <v>102.96245198214957</v>
      </c>
    </row>
    <row r="209" spans="1:13" x14ac:dyDescent="0.25">
      <c r="A209">
        <v>838.84999999999104</v>
      </c>
      <c r="B209">
        <v>271</v>
      </c>
      <c r="C209">
        <f t="shared" si="31"/>
        <v>278.27676943699731</v>
      </c>
      <c r="D209">
        <f t="shared" si="32"/>
        <v>414.75000000000887</v>
      </c>
      <c r="E209">
        <f t="shared" si="33"/>
        <v>-7.2767694369973128</v>
      </c>
      <c r="F209">
        <f t="shared" si="34"/>
        <v>0.71285296783485275</v>
      </c>
      <c r="G209">
        <f t="shared" si="34"/>
        <v>6.8477285383718948E-4</v>
      </c>
      <c r="H209">
        <f t="shared" si="34"/>
        <v>24.813780506789364</v>
      </c>
      <c r="I209">
        <f t="shared" si="34"/>
        <v>9.4396908016193923E-2</v>
      </c>
      <c r="J209">
        <f t="shared" si="29"/>
        <v>0</v>
      </c>
      <c r="K209">
        <f t="shared" si="35"/>
        <v>25.621715155494247</v>
      </c>
      <c r="L209">
        <f t="shared" si="30"/>
        <v>-32.898484592491556</v>
      </c>
      <c r="M209">
        <f t="shared" si="36"/>
        <v>1082.3102884824043</v>
      </c>
    </row>
    <row r="210" spans="1:13" x14ac:dyDescent="0.25">
      <c r="A210">
        <v>838.899999999991</v>
      </c>
      <c r="B210">
        <v>298</v>
      </c>
      <c r="C210">
        <f t="shared" si="31"/>
        <v>278.27796246648791</v>
      </c>
      <c r="D210">
        <f t="shared" si="32"/>
        <v>414.70000000000891</v>
      </c>
      <c r="E210">
        <f t="shared" si="33"/>
        <v>19.722037533512093</v>
      </c>
      <c r="F210">
        <f t="shared" si="34"/>
        <v>0.57399640900528281</v>
      </c>
      <c r="G210">
        <f t="shared" si="34"/>
        <v>4.7203327345471716E-4</v>
      </c>
      <c r="H210">
        <f t="shared" si="34"/>
        <v>24.852860165412007</v>
      </c>
      <c r="I210">
        <f t="shared" si="34"/>
        <v>0.11912455192801115</v>
      </c>
      <c r="J210">
        <f t="shared" si="29"/>
        <v>0</v>
      </c>
      <c r="K210">
        <f t="shared" si="35"/>
        <v>25.546453159618753</v>
      </c>
      <c r="L210">
        <f t="shared" si="30"/>
        <v>-5.82441562610666</v>
      </c>
      <c r="M210">
        <f t="shared" si="36"/>
        <v>33.923817385635438</v>
      </c>
    </row>
    <row r="211" spans="1:13" x14ac:dyDescent="0.25">
      <c r="A211">
        <v>838.94999999999095</v>
      </c>
      <c r="B211">
        <v>307</v>
      </c>
      <c r="C211">
        <f t="shared" si="31"/>
        <v>278.27915549597856</v>
      </c>
      <c r="D211">
        <f t="shared" si="32"/>
        <v>414.65000000000896</v>
      </c>
      <c r="E211">
        <f t="shared" si="33"/>
        <v>28.720844504021443</v>
      </c>
      <c r="F211">
        <f t="shared" si="34"/>
        <v>0.45934164374348935</v>
      </c>
      <c r="G211">
        <f t="shared" si="34"/>
        <v>3.2338220793261258E-4</v>
      </c>
      <c r="H211">
        <f t="shared" si="34"/>
        <v>24.738721282030518</v>
      </c>
      <c r="I211">
        <f t="shared" si="34"/>
        <v>0.14940399912455113</v>
      </c>
      <c r="J211">
        <f t="shared" si="29"/>
        <v>0</v>
      </c>
      <c r="K211">
        <f t="shared" si="35"/>
        <v>25.347790307106493</v>
      </c>
      <c r="L211">
        <f t="shared" si="30"/>
        <v>3.3730541969149499</v>
      </c>
      <c r="M211">
        <f t="shared" si="36"/>
        <v>11.377494615325558</v>
      </c>
    </row>
    <row r="212" spans="1:13" x14ac:dyDescent="0.25">
      <c r="A212">
        <v>838.99999999999091</v>
      </c>
      <c r="B212">
        <v>292</v>
      </c>
      <c r="C212">
        <f t="shared" si="31"/>
        <v>278.28034852546915</v>
      </c>
      <c r="D212">
        <f t="shared" si="32"/>
        <v>414.600000000009</v>
      </c>
      <c r="E212">
        <f t="shared" si="33"/>
        <v>13.719651474530849</v>
      </c>
      <c r="F212">
        <f t="shared" si="34"/>
        <v>0.36532542346586727</v>
      </c>
      <c r="G212">
        <f t="shared" si="34"/>
        <v>2.2017959181904614E-4</v>
      </c>
      <c r="H212">
        <f t="shared" si="34"/>
        <v>24.473469987974244</v>
      </c>
      <c r="I212">
        <f t="shared" si="34"/>
        <v>0.18622612059215429</v>
      </c>
      <c r="J212">
        <f t="shared" si="29"/>
        <v>0</v>
      </c>
      <c r="K212">
        <f t="shared" si="35"/>
        <v>25.025241711624084</v>
      </c>
      <c r="L212">
        <f t="shared" si="30"/>
        <v>-11.305590237093234</v>
      </c>
      <c r="M212">
        <f t="shared" si="36"/>
        <v>127.81637060905786</v>
      </c>
    </row>
    <row r="213" spans="1:13" x14ac:dyDescent="0.25">
      <c r="A213">
        <v>839.04999999999086</v>
      </c>
      <c r="B213">
        <v>285</v>
      </c>
      <c r="C213">
        <f t="shared" si="31"/>
        <v>278.2815415549598</v>
      </c>
      <c r="D213">
        <f t="shared" si="32"/>
        <v>414.55000000000905</v>
      </c>
      <c r="E213">
        <f t="shared" si="33"/>
        <v>6.7184584450401985</v>
      </c>
      <c r="F213">
        <f t="shared" si="34"/>
        <v>0.28876290616772382</v>
      </c>
      <c r="G213">
        <f t="shared" si="34"/>
        <v>1.4898942156171076E-4</v>
      </c>
      <c r="H213">
        <f t="shared" si="34"/>
        <v>24.061975745487917</v>
      </c>
      <c r="I213">
        <f t="shared" si="34"/>
        <v>0.23069405426002243</v>
      </c>
      <c r="J213">
        <f t="shared" si="29"/>
        <v>0</v>
      </c>
      <c r="K213">
        <f t="shared" si="35"/>
        <v>24.581581695337228</v>
      </c>
      <c r="L213">
        <f t="shared" si="30"/>
        <v>-17.863123250297029</v>
      </c>
      <c r="M213">
        <f t="shared" si="36"/>
        <v>319.0911722553023</v>
      </c>
    </row>
    <row r="214" spans="1:13" x14ac:dyDescent="0.25">
      <c r="A214">
        <v>839.09999999999081</v>
      </c>
      <c r="B214">
        <v>309</v>
      </c>
      <c r="C214">
        <f t="shared" si="31"/>
        <v>278.2827345844504</v>
      </c>
      <c r="D214">
        <f t="shared" si="32"/>
        <v>414.50000000000909</v>
      </c>
      <c r="E214">
        <f t="shared" si="33"/>
        <v>30.717265415549605</v>
      </c>
      <c r="F214">
        <f t="shared" si="34"/>
        <v>0.22684036792714191</v>
      </c>
      <c r="G214">
        <f t="shared" si="34"/>
        <v>1.0019619683354309E-4</v>
      </c>
      <c r="H214">
        <f t="shared" si="34"/>
        <v>23.511722665308177</v>
      </c>
      <c r="I214">
        <f t="shared" si="34"/>
        <v>0.28402046760833455</v>
      </c>
      <c r="J214">
        <f t="shared" si="29"/>
        <v>0</v>
      </c>
      <c r="K214">
        <f t="shared" si="35"/>
        <v>24.022683697040488</v>
      </c>
      <c r="L214">
        <f t="shared" si="30"/>
        <v>6.6945817185091165</v>
      </c>
      <c r="M214">
        <f t="shared" si="36"/>
        <v>44.817424385796478</v>
      </c>
    </row>
    <row r="215" spans="1:13" x14ac:dyDescent="0.25">
      <c r="A215">
        <v>839.14999999999077</v>
      </c>
      <c r="B215">
        <v>322</v>
      </c>
      <c r="C215">
        <f t="shared" si="31"/>
        <v>278.28392761394099</v>
      </c>
      <c r="D215">
        <f t="shared" si="32"/>
        <v>414.45000000000914</v>
      </c>
      <c r="E215">
        <f t="shared" si="33"/>
        <v>43.716072386059011</v>
      </c>
      <c r="F215">
        <f t="shared" si="34"/>
        <v>0.17709924652795306</v>
      </c>
      <c r="G215">
        <f t="shared" si="34"/>
        <v>6.696755944434126E-5</v>
      </c>
      <c r="H215">
        <f t="shared" si="34"/>
        <v>22.832583123487034</v>
      </c>
      <c r="I215">
        <f t="shared" si="34"/>
        <v>0.34752040216575414</v>
      </c>
      <c r="J215">
        <f t="shared" si="29"/>
        <v>0</v>
      </c>
      <c r="K215">
        <f t="shared" si="35"/>
        <v>23.357269739740183</v>
      </c>
      <c r="L215">
        <f t="shared" si="30"/>
        <v>20.358802646318829</v>
      </c>
      <c r="M215">
        <f t="shared" si="36"/>
        <v>414.48084519175853</v>
      </c>
    </row>
    <row r="216" spans="1:13" x14ac:dyDescent="0.25">
      <c r="A216">
        <v>839.19999999999072</v>
      </c>
      <c r="B216">
        <v>307</v>
      </c>
      <c r="C216">
        <f t="shared" si="31"/>
        <v>278.28512064343164</v>
      </c>
      <c r="D216">
        <f t="shared" si="32"/>
        <v>414.40000000000919</v>
      </c>
      <c r="E216">
        <f t="shared" si="33"/>
        <v>28.71487935656836</v>
      </c>
      <c r="F216">
        <f t="shared" si="34"/>
        <v>0.13741385243669424</v>
      </c>
      <c r="G216">
        <f t="shared" si="34"/>
        <v>4.4483109479972581E-5</v>
      </c>
      <c r="H216">
        <f t="shared" si="34"/>
        <v>22.036523244014251</v>
      </c>
      <c r="I216">
        <f t="shared" si="34"/>
        <v>0.42259894218557675</v>
      </c>
      <c r="J216">
        <f t="shared" si="29"/>
        <v>0</v>
      </c>
      <c r="K216">
        <f t="shared" si="35"/>
        <v>22.596580521746002</v>
      </c>
      <c r="L216">
        <f t="shared" si="30"/>
        <v>6.1182988348223581</v>
      </c>
      <c r="M216">
        <f t="shared" si="36"/>
        <v>37.433580632188622</v>
      </c>
    </row>
    <row r="217" spans="1:13" x14ac:dyDescent="0.25">
      <c r="A217">
        <v>839.24999999999068</v>
      </c>
      <c r="B217">
        <v>309</v>
      </c>
      <c r="C217">
        <f t="shared" si="31"/>
        <v>278.28631367292223</v>
      </c>
      <c r="D217">
        <f t="shared" si="32"/>
        <v>414.35000000000923</v>
      </c>
      <c r="E217">
        <f t="shared" si="33"/>
        <v>30.713686327077767</v>
      </c>
      <c r="F217">
        <f t="shared" si="34"/>
        <v>0.10596483071415802</v>
      </c>
      <c r="G217">
        <f t="shared" si="34"/>
        <v>2.9365894577550658E-5</v>
      </c>
      <c r="H217">
        <f t="shared" si="34"/>
        <v>21.137252518978759</v>
      </c>
      <c r="I217">
        <f t="shared" si="34"/>
        <v>0.51073301961516371</v>
      </c>
      <c r="J217">
        <f t="shared" si="29"/>
        <v>0</v>
      </c>
      <c r="K217">
        <f t="shared" si="35"/>
        <v>21.753979735202659</v>
      </c>
      <c r="L217">
        <f t="shared" si="30"/>
        <v>8.9597065918751078</v>
      </c>
      <c r="M217">
        <f t="shared" si="36"/>
        <v>80.276342212490263</v>
      </c>
    </row>
    <row r="218" spans="1:13" x14ac:dyDescent="0.25">
      <c r="A218">
        <v>839.29999999999063</v>
      </c>
      <c r="B218">
        <v>310</v>
      </c>
      <c r="C218">
        <f t="shared" si="31"/>
        <v>278.28750670241288</v>
      </c>
      <c r="D218">
        <f t="shared" si="32"/>
        <v>414.30000000000928</v>
      </c>
      <c r="E218">
        <f t="shared" si="33"/>
        <v>31.712493297587116</v>
      </c>
      <c r="F218">
        <f t="shared" si="34"/>
        <v>8.1210168831420959E-2</v>
      </c>
      <c r="G218">
        <f t="shared" si="34"/>
        <v>1.9266763402227583E-5</v>
      </c>
      <c r="H218">
        <f t="shared" si="34"/>
        <v>20.149831887323462</v>
      </c>
      <c r="I218">
        <f t="shared" si="34"/>
        <v>0.6134467908054827</v>
      </c>
      <c r="J218">
        <f t="shared" si="29"/>
        <v>0</v>
      </c>
      <c r="K218">
        <f t="shared" si="35"/>
        <v>20.844508113723769</v>
      </c>
      <c r="L218">
        <f t="shared" si="30"/>
        <v>10.867985183863347</v>
      </c>
      <c r="M218">
        <f t="shared" si="36"/>
        <v>118.11310195667322</v>
      </c>
    </row>
    <row r="219" spans="1:13" x14ac:dyDescent="0.25">
      <c r="A219">
        <v>839.34999999999059</v>
      </c>
      <c r="B219">
        <v>304</v>
      </c>
      <c r="C219">
        <f t="shared" si="31"/>
        <v>278.28869973190348</v>
      </c>
      <c r="D219">
        <f t="shared" si="32"/>
        <v>414.25000000000932</v>
      </c>
      <c r="E219">
        <f t="shared" si="33"/>
        <v>25.711300268096522</v>
      </c>
      <c r="F219">
        <f t="shared" si="34"/>
        <v>6.1855241878270364E-2</v>
      </c>
      <c r="G219">
        <f t="shared" si="34"/>
        <v>1.2562952696856027E-5</v>
      </c>
      <c r="H219">
        <f t="shared" si="34"/>
        <v>19.090255892226654</v>
      </c>
      <c r="I219">
        <f t="shared" si="34"/>
        <v>0.73228020181818265</v>
      </c>
      <c r="J219">
        <f t="shared" si="29"/>
        <v>0</v>
      </c>
      <c r="K219">
        <f t="shared" si="35"/>
        <v>19.884403898875803</v>
      </c>
      <c r="L219">
        <f t="shared" si="30"/>
        <v>5.8268963692207194</v>
      </c>
      <c r="M219">
        <f t="shared" si="36"/>
        <v>33.952721297637602</v>
      </c>
    </row>
    <row r="220" spans="1:13" x14ac:dyDescent="0.25">
      <c r="A220">
        <v>839.39999999999054</v>
      </c>
      <c r="B220">
        <v>307</v>
      </c>
      <c r="C220">
        <f t="shared" si="31"/>
        <v>278.28989276139407</v>
      </c>
      <c r="D220">
        <f t="shared" si="32"/>
        <v>414.20000000000937</v>
      </c>
      <c r="E220">
        <f t="shared" si="33"/>
        <v>28.710107238605929</v>
      </c>
      <c r="F220">
        <f t="shared" si="34"/>
        <v>4.6823086368573644E-2</v>
      </c>
      <c r="G220">
        <f t="shared" si="34"/>
        <v>8.1412692158567155E-6</v>
      </c>
      <c r="H220">
        <f t="shared" si="34"/>
        <v>17.975025039227706</v>
      </c>
      <c r="I220">
        <f t="shared" si="34"/>
        <v>0.86875060033427542</v>
      </c>
      <c r="J220">
        <f t="shared" si="29"/>
        <v>0</v>
      </c>
      <c r="K220">
        <f t="shared" si="35"/>
        <v>18.890606867199772</v>
      </c>
      <c r="L220">
        <f t="shared" si="30"/>
        <v>9.8195003714061571</v>
      </c>
      <c r="M220">
        <f t="shared" si="36"/>
        <v>96.422587544045655</v>
      </c>
    </row>
    <row r="221" spans="1:13" x14ac:dyDescent="0.25">
      <c r="A221">
        <v>839.4499999999905</v>
      </c>
      <c r="B221">
        <v>304</v>
      </c>
      <c r="C221">
        <f t="shared" si="31"/>
        <v>278.29108579088472</v>
      </c>
      <c r="D221">
        <f t="shared" si="32"/>
        <v>414.15000000000941</v>
      </c>
      <c r="E221">
        <f t="shared" si="33"/>
        <v>25.708914209115278</v>
      </c>
      <c r="F221">
        <f t="shared" si="34"/>
        <v>3.5225810628463021E-2</v>
      </c>
      <c r="G221">
        <f t="shared" si="34"/>
        <v>5.2433631721859062E-6</v>
      </c>
      <c r="H221">
        <f t="shared" si="34"/>
        <v>16.820724185306478</v>
      </c>
      <c r="I221">
        <f t="shared" si="34"/>
        <v>1.0243075510353601</v>
      </c>
      <c r="J221">
        <f t="shared" si="29"/>
        <v>0</v>
      </c>
      <c r="K221">
        <f t="shared" si="35"/>
        <v>17.880262790333472</v>
      </c>
      <c r="L221">
        <f t="shared" si="30"/>
        <v>7.8286514187818064</v>
      </c>
      <c r="M221">
        <f t="shared" si="36"/>
        <v>61.287783036794387</v>
      </c>
    </row>
    <row r="222" spans="1:13" x14ac:dyDescent="0.25">
      <c r="A222">
        <v>839.49999999999045</v>
      </c>
      <c r="B222">
        <v>270</v>
      </c>
      <c r="C222">
        <f t="shared" si="31"/>
        <v>278.29227882037532</v>
      </c>
      <c r="D222">
        <f t="shared" si="32"/>
        <v>414.10000000000946</v>
      </c>
      <c r="E222">
        <f t="shared" si="33"/>
        <v>-8.2922788203753157</v>
      </c>
      <c r="F222">
        <f t="shared" si="34"/>
        <v>2.6337793387354379E-2</v>
      </c>
      <c r="G222">
        <f t="shared" si="34"/>
        <v>3.356179605155526E-6</v>
      </c>
      <c r="H222">
        <f t="shared" si="34"/>
        <v>15.643621753535832</v>
      </c>
      <c r="I222">
        <f t="shared" si="34"/>
        <v>1.2002813616000834</v>
      </c>
      <c r="J222">
        <f t="shared" si="29"/>
        <v>0</v>
      </c>
      <c r="K222">
        <f t="shared" si="35"/>
        <v>16.870244264702876</v>
      </c>
      <c r="L222">
        <f t="shared" si="30"/>
        <v>-25.162523085078192</v>
      </c>
      <c r="M222">
        <f t="shared" si="36"/>
        <v>633.1525680070929</v>
      </c>
    </row>
    <row r="223" spans="1:13" x14ac:dyDescent="0.25">
      <c r="A223">
        <v>839.5499999999904</v>
      </c>
      <c r="B223">
        <v>298</v>
      </c>
      <c r="C223">
        <f t="shared" si="31"/>
        <v>278.29347184986597</v>
      </c>
      <c r="D223">
        <f t="shared" si="32"/>
        <v>414.0500000000095</v>
      </c>
      <c r="E223">
        <f t="shared" si="33"/>
        <v>19.706528150134034</v>
      </c>
      <c r="F223">
        <f t="shared" si="34"/>
        <v>1.9571098748780383E-2</v>
      </c>
      <c r="G223">
        <f t="shared" si="34"/>
        <v>2.1350000027591873E-6</v>
      </c>
      <c r="H223">
        <f t="shared" si="34"/>
        <v>14.459302881005014</v>
      </c>
      <c r="I223">
        <f t="shared" si="34"/>
        <v>1.3978262171112794</v>
      </c>
      <c r="J223">
        <f t="shared" si="29"/>
        <v>0</v>
      </c>
      <c r="K223">
        <f t="shared" si="35"/>
        <v>15.876702331865076</v>
      </c>
      <c r="L223">
        <f t="shared" si="30"/>
        <v>3.829825818268958</v>
      </c>
      <c r="M223">
        <f t="shared" si="36"/>
        <v>14.667565798279494</v>
      </c>
    </row>
    <row r="224" spans="1:13" x14ac:dyDescent="0.25">
      <c r="A224">
        <v>839.59999999999036</v>
      </c>
      <c r="B224">
        <v>289</v>
      </c>
      <c r="C224">
        <f t="shared" si="31"/>
        <v>278.29466487935656</v>
      </c>
      <c r="D224">
        <f t="shared" si="32"/>
        <v>414.00000000000955</v>
      </c>
      <c r="E224">
        <f t="shared" si="33"/>
        <v>10.70533512064344</v>
      </c>
      <c r="F224">
        <f t="shared" si="34"/>
        <v>1.4453348065237402E-2</v>
      </c>
      <c r="G224">
        <f t="shared" si="34"/>
        <v>1.3497955664484601E-6</v>
      </c>
      <c r="H224">
        <f t="shared" si="34"/>
        <v>13.282347395728035</v>
      </c>
      <c r="I224">
        <f t="shared" si="34"/>
        <v>1.6178592358572457</v>
      </c>
      <c r="J224">
        <f t="shared" si="29"/>
        <v>0</v>
      </c>
      <c r="K224">
        <f t="shared" si="35"/>
        <v>14.914661329446085</v>
      </c>
      <c r="L224">
        <f t="shared" si="30"/>
        <v>-4.2093262088026453</v>
      </c>
      <c r="M224">
        <f t="shared" si="36"/>
        <v>17.718427132112851</v>
      </c>
    </row>
    <row r="225" spans="1:13" x14ac:dyDescent="0.25">
      <c r="A225">
        <v>839.64999999999031</v>
      </c>
      <c r="B225">
        <v>313</v>
      </c>
      <c r="C225">
        <f t="shared" si="31"/>
        <v>278.29585790884715</v>
      </c>
      <c r="D225">
        <f t="shared" si="32"/>
        <v>413.9500000000096</v>
      </c>
      <c r="E225">
        <f t="shared" si="33"/>
        <v>34.704142091152846</v>
      </c>
      <c r="F225">
        <f t="shared" si="34"/>
        <v>1.0608137642108125E-2</v>
      </c>
      <c r="G225">
        <f t="shared" si="34"/>
        <v>8.4811656581423227E-7</v>
      </c>
      <c r="H225">
        <f t="shared" si="34"/>
        <v>12.126060931277356</v>
      </c>
      <c r="I225">
        <f t="shared" si="34"/>
        <v>1.8609971788173141</v>
      </c>
      <c r="J225">
        <f t="shared" si="29"/>
        <v>0</v>
      </c>
      <c r="K225">
        <f t="shared" si="35"/>
        <v>13.997667095853345</v>
      </c>
      <c r="L225">
        <f t="shared" si="30"/>
        <v>20.706474995299502</v>
      </c>
      <c r="M225">
        <f t="shared" si="36"/>
        <v>428.7581067309635</v>
      </c>
    </row>
    <row r="226" spans="1:13" x14ac:dyDescent="0.25">
      <c r="A226">
        <v>839.69999999999027</v>
      </c>
      <c r="B226">
        <v>272</v>
      </c>
      <c r="C226">
        <f t="shared" si="31"/>
        <v>278.2970509383378</v>
      </c>
      <c r="D226">
        <f t="shared" si="32"/>
        <v>413.90000000000964</v>
      </c>
      <c r="E226">
        <f t="shared" si="33"/>
        <v>-6.2970509383378044</v>
      </c>
      <c r="F226">
        <f t="shared" si="34"/>
        <v>7.7379739299808445E-3</v>
      </c>
      <c r="G226">
        <f t="shared" si="34"/>
        <v>5.2961530423780684E-7</v>
      </c>
      <c r="H226">
        <f t="shared" si="34"/>
        <v>11.002264688575695</v>
      </c>
      <c r="I226">
        <f t="shared" si="34"/>
        <v>2.127492944221848</v>
      </c>
      <c r="J226">
        <f t="shared" si="29"/>
        <v>0</v>
      </c>
      <c r="K226">
        <f t="shared" si="35"/>
        <v>13.137496136342827</v>
      </c>
      <c r="L226">
        <f t="shared" si="30"/>
        <v>-19.43454707468063</v>
      </c>
      <c r="M226">
        <f t="shared" si="36"/>
        <v>377.70161999797745</v>
      </c>
    </row>
    <row r="227" spans="1:13" x14ac:dyDescent="0.25">
      <c r="A227">
        <v>839.74999999999022</v>
      </c>
      <c r="B227">
        <v>295</v>
      </c>
      <c r="C227">
        <f t="shared" si="31"/>
        <v>278.2982439678284</v>
      </c>
      <c r="D227">
        <f t="shared" si="32"/>
        <v>413.85000000000969</v>
      </c>
      <c r="E227">
        <f t="shared" si="33"/>
        <v>16.701756032171602</v>
      </c>
      <c r="F227">
        <f t="shared" si="34"/>
        <v>5.6096118223897566E-3</v>
      </c>
      <c r="G227">
        <f t="shared" si="34"/>
        <v>3.286873106977311E-7</v>
      </c>
      <c r="H227">
        <f t="shared" si="34"/>
        <v>9.921146506486739</v>
      </c>
      <c r="I227">
        <f t="shared" si="34"/>
        <v>2.4171743303261488</v>
      </c>
      <c r="J227">
        <f t="shared" si="29"/>
        <v>0</v>
      </c>
      <c r="K227">
        <f t="shared" si="35"/>
        <v>12.343930777322587</v>
      </c>
      <c r="L227">
        <f t="shared" si="30"/>
        <v>4.3578252548490148</v>
      </c>
      <c r="M227">
        <f t="shared" si="36"/>
        <v>18.990640951799882</v>
      </c>
    </row>
    <row r="228" spans="1:13" x14ac:dyDescent="0.25">
      <c r="A228">
        <v>839.79999999999018</v>
      </c>
      <c r="B228">
        <v>265</v>
      </c>
      <c r="C228">
        <f t="shared" si="31"/>
        <v>278.29943699731905</v>
      </c>
      <c r="D228">
        <f t="shared" si="32"/>
        <v>413.80000000000973</v>
      </c>
      <c r="E228">
        <f t="shared" si="33"/>
        <v>-13.299436997319049</v>
      </c>
      <c r="F228">
        <f t="shared" si="34"/>
        <v>4.0416228907234333E-3</v>
      </c>
      <c r="G228">
        <f t="shared" si="34"/>
        <v>2.0273222233690172E-7</v>
      </c>
      <c r="H228">
        <f t="shared" si="34"/>
        <v>8.8911731609229161</v>
      </c>
      <c r="I228">
        <f t="shared" si="34"/>
        <v>2.7293878254742161</v>
      </c>
      <c r="J228">
        <f t="shared" si="29"/>
        <v>0</v>
      </c>
      <c r="K228">
        <f t="shared" si="35"/>
        <v>11.624602812020077</v>
      </c>
      <c r="L228">
        <f t="shared" si="30"/>
        <v>-24.924039809339128</v>
      </c>
      <c r="M228">
        <f t="shared" si="36"/>
        <v>621.20776041752163</v>
      </c>
    </row>
    <row r="229" spans="1:13" x14ac:dyDescent="0.25">
      <c r="A229">
        <v>839.84999999999013</v>
      </c>
      <c r="B229">
        <v>267</v>
      </c>
      <c r="C229">
        <f t="shared" si="31"/>
        <v>278.30063002680964</v>
      </c>
      <c r="D229">
        <f t="shared" si="32"/>
        <v>413.75000000000978</v>
      </c>
      <c r="E229">
        <f t="shared" si="33"/>
        <v>-11.300630026809642</v>
      </c>
      <c r="F229">
        <f t="shared" si="34"/>
        <v>2.8939844881087379E-3</v>
      </c>
      <c r="G229">
        <f t="shared" si="34"/>
        <v>1.2427393659897593E-7</v>
      </c>
      <c r="H229">
        <f t="shared" si="34"/>
        <v>7.9190613117849527</v>
      </c>
      <c r="I229">
        <f t="shared" si="34"/>
        <v>3.0629503567204455</v>
      </c>
      <c r="J229">
        <f t="shared" si="29"/>
        <v>0</v>
      </c>
      <c r="K229">
        <f t="shared" si="35"/>
        <v>10.984905777267443</v>
      </c>
      <c r="L229">
        <f t="shared" si="30"/>
        <v>-22.285535804077085</v>
      </c>
      <c r="M229">
        <f t="shared" si="36"/>
        <v>496.64510607480167</v>
      </c>
    </row>
    <row r="230" spans="1:13" x14ac:dyDescent="0.25">
      <c r="A230">
        <v>839.89999999999009</v>
      </c>
      <c r="B230">
        <v>317</v>
      </c>
      <c r="C230">
        <f t="shared" si="31"/>
        <v>278.30182305630024</v>
      </c>
      <c r="D230">
        <f t="shared" si="32"/>
        <v>413.70000000000982</v>
      </c>
      <c r="E230">
        <f t="shared" si="33"/>
        <v>38.698176943699764</v>
      </c>
      <c r="F230">
        <f t="shared" si="34"/>
        <v>2.0594632219866761E-3</v>
      </c>
      <c r="G230">
        <f t="shared" si="34"/>
        <v>7.5710264167912581E-8</v>
      </c>
      <c r="H230">
        <f t="shared" si="34"/>
        <v>7.0098023679517407</v>
      </c>
      <c r="I230">
        <f t="shared" si="34"/>
        <v>3.4161119714214889</v>
      </c>
      <c r="J230">
        <f t="shared" si="29"/>
        <v>0</v>
      </c>
      <c r="K230">
        <f t="shared" si="35"/>
        <v>10.42797387830548</v>
      </c>
      <c r="L230">
        <f t="shared" si="30"/>
        <v>28.270203065394284</v>
      </c>
      <c r="M230">
        <f t="shared" si="36"/>
        <v>799.20438135862844</v>
      </c>
    </row>
    <row r="231" spans="1:13" x14ac:dyDescent="0.25">
      <c r="A231">
        <v>839.94999999999004</v>
      </c>
      <c r="B231">
        <v>264</v>
      </c>
      <c r="C231">
        <f t="shared" si="31"/>
        <v>278.30301608579089</v>
      </c>
      <c r="D231">
        <f t="shared" si="32"/>
        <v>413.65000000000987</v>
      </c>
      <c r="E231">
        <f t="shared" si="33"/>
        <v>-14.303016085790887</v>
      </c>
      <c r="F231">
        <f t="shared" si="34"/>
        <v>1.4565631347786103E-3</v>
      </c>
      <c r="G231">
        <f t="shared" si="34"/>
        <v>4.5840241701094755E-8</v>
      </c>
      <c r="H231">
        <f t="shared" si="34"/>
        <v>6.1667348219524856</v>
      </c>
      <c r="I231">
        <f t="shared" si="34"/>
        <v>3.7865323198339111</v>
      </c>
      <c r="J231">
        <f t="shared" si="29"/>
        <v>0</v>
      </c>
      <c r="K231">
        <f t="shared" si="35"/>
        <v>9.954723750761417</v>
      </c>
      <c r="L231">
        <f t="shared" si="30"/>
        <v>-24.257739836552304</v>
      </c>
      <c r="M231">
        <f t="shared" si="36"/>
        <v>588.43794197785655</v>
      </c>
    </row>
    <row r="232" spans="1:13" x14ac:dyDescent="0.25">
      <c r="A232">
        <v>839.99999999999</v>
      </c>
      <c r="B232">
        <v>290</v>
      </c>
      <c r="C232">
        <f t="shared" si="31"/>
        <v>278.30420911528148</v>
      </c>
      <c r="D232">
        <f t="shared" si="32"/>
        <v>413.60000000000991</v>
      </c>
      <c r="E232">
        <f t="shared" si="33"/>
        <v>11.695790884718519</v>
      </c>
      <c r="F232">
        <f t="shared" si="34"/>
        <v>1.0238162502115725E-3</v>
      </c>
      <c r="G232">
        <f t="shared" si="34"/>
        <v>2.7583950679488707E-8</v>
      </c>
      <c r="H232">
        <f t="shared" si="34"/>
        <v>5.3916563643351587</v>
      </c>
      <c r="I232">
        <f t="shared" si="34"/>
        <v>4.1712735373532537</v>
      </c>
      <c r="J232">
        <f t="shared" si="29"/>
        <v>0</v>
      </c>
      <c r="K232">
        <f t="shared" si="35"/>
        <v>9.5639537455225749</v>
      </c>
      <c r="L232">
        <f t="shared" si="30"/>
        <v>2.1318371391959445</v>
      </c>
      <c r="M232">
        <f t="shared" si="36"/>
        <v>4.5447295880551488</v>
      </c>
    </row>
    <row r="233" spans="1:13" x14ac:dyDescent="0.25">
      <c r="A233">
        <v>840.04999999998995</v>
      </c>
      <c r="B233">
        <v>272</v>
      </c>
      <c r="C233">
        <f t="shared" si="31"/>
        <v>278.30540214477213</v>
      </c>
      <c r="D233">
        <f t="shared" si="32"/>
        <v>413.55000000000996</v>
      </c>
      <c r="E233">
        <f t="shared" si="33"/>
        <v>-6.3054021447721311</v>
      </c>
      <c r="F233">
        <f t="shared" si="34"/>
        <v>7.1520765556624532E-4</v>
      </c>
      <c r="G233">
        <f t="shared" si="34"/>
        <v>1.6496183075839343E-8</v>
      </c>
      <c r="H233">
        <f t="shared" si="34"/>
        <v>4.6849673371418268</v>
      </c>
      <c r="I233">
        <f t="shared" si="34"/>
        <v>4.5668116879580323</v>
      </c>
      <c r="J233">
        <f t="shared" si="29"/>
        <v>0</v>
      </c>
      <c r="K233">
        <f t="shared" si="35"/>
        <v>9.2524942492516082</v>
      </c>
      <c r="L233">
        <f t="shared" si="30"/>
        <v>-15.557896394023739</v>
      </c>
      <c r="M233">
        <f t="shared" si="36"/>
        <v>242.04814020717689</v>
      </c>
    </row>
    <row r="234" spans="1:13" x14ac:dyDescent="0.25">
      <c r="A234">
        <v>840.0999999999899</v>
      </c>
      <c r="B234">
        <v>248</v>
      </c>
      <c r="C234">
        <f t="shared" si="31"/>
        <v>278.30659517426272</v>
      </c>
      <c r="D234">
        <f t="shared" si="32"/>
        <v>413.50000000001</v>
      </c>
      <c r="E234">
        <f t="shared" si="33"/>
        <v>-30.306595174262725</v>
      </c>
      <c r="F234">
        <f t="shared" si="34"/>
        <v>4.9654626778016311E-4</v>
      </c>
      <c r="G234">
        <f t="shared" si="34"/>
        <v>9.8045552776230965E-9</v>
      </c>
      <c r="H234">
        <f t="shared" si="34"/>
        <v>4.0458368104901714</v>
      </c>
      <c r="I234">
        <f t="shared" si="34"/>
        <v>4.9690683313210622</v>
      </c>
      <c r="J234">
        <f t="shared" si="29"/>
        <v>0</v>
      </c>
      <c r="K234">
        <f t="shared" si="35"/>
        <v>9.0154016978835685</v>
      </c>
      <c r="L234">
        <f t="shared" si="30"/>
        <v>-39.321996872146293</v>
      </c>
      <c r="M234">
        <f t="shared" si="36"/>
        <v>1546.2194380130829</v>
      </c>
    </row>
    <row r="235" spans="1:13" x14ac:dyDescent="0.25">
      <c r="A235">
        <v>840.14999999998986</v>
      </c>
      <c r="B235">
        <v>288</v>
      </c>
      <c r="C235">
        <f t="shared" si="31"/>
        <v>278.30778820375332</v>
      </c>
      <c r="D235">
        <f t="shared" si="32"/>
        <v>413.45000000001005</v>
      </c>
      <c r="E235">
        <f t="shared" si="33"/>
        <v>9.6922117962466814</v>
      </c>
      <c r="F235">
        <f t="shared" si="34"/>
        <v>3.4261369667872802E-4</v>
      </c>
      <c r="G235">
        <f t="shared" si="34"/>
        <v>5.7914826870924673E-9</v>
      </c>
      <c r="H235">
        <f t="shared" si="34"/>
        <v>3.4723827246816992</v>
      </c>
      <c r="I235">
        <f t="shared" si="34"/>
        <v>5.3734630316689227</v>
      </c>
      <c r="J235">
        <f t="shared" si="29"/>
        <v>0</v>
      </c>
      <c r="K235">
        <f t="shared" si="35"/>
        <v>8.8461883758387838</v>
      </c>
      <c r="L235">
        <f t="shared" si="30"/>
        <v>0.84602342040789758</v>
      </c>
      <c r="M235">
        <f t="shared" si="36"/>
        <v>0.71575562787867819</v>
      </c>
    </row>
    <row r="236" spans="1:13" x14ac:dyDescent="0.25">
      <c r="A236">
        <v>840.19999999998981</v>
      </c>
      <c r="B236">
        <v>296</v>
      </c>
      <c r="C236">
        <f t="shared" si="31"/>
        <v>278.30898123324397</v>
      </c>
      <c r="D236">
        <f t="shared" si="32"/>
        <v>413.4000000000101</v>
      </c>
      <c r="E236">
        <f t="shared" si="33"/>
        <v>17.691018766756031</v>
      </c>
      <c r="F236">
        <f t="shared" si="34"/>
        <v>2.3494551072432025E-4</v>
      </c>
      <c r="G236">
        <f t="shared" si="34"/>
        <v>3.399922807513368E-9</v>
      </c>
      <c r="H236">
        <f t="shared" si="34"/>
        <v>2.9618580712119598</v>
      </c>
      <c r="I236">
        <f t="shared" si="34"/>
        <v>5.7749867647112696</v>
      </c>
      <c r="J236">
        <f t="shared" si="29"/>
        <v>0</v>
      </c>
      <c r="K236">
        <f t="shared" si="35"/>
        <v>8.7370797848338775</v>
      </c>
      <c r="L236">
        <f t="shared" si="30"/>
        <v>8.9539389819221533</v>
      </c>
      <c r="M236">
        <f t="shared" si="36"/>
        <v>80.173023291985132</v>
      </c>
    </row>
    <row r="237" spans="1:13" x14ac:dyDescent="0.25">
      <c r="A237">
        <v>840.24999999998977</v>
      </c>
      <c r="B237">
        <v>302</v>
      </c>
      <c r="C237">
        <f t="shared" si="31"/>
        <v>278.31017426273456</v>
      </c>
      <c r="D237">
        <f t="shared" si="32"/>
        <v>413.35000000001014</v>
      </c>
      <c r="E237">
        <f t="shared" si="33"/>
        <v>23.689825737265437</v>
      </c>
      <c r="F237">
        <f t="shared" si="34"/>
        <v>1.6012052771339033E-4</v>
      </c>
      <c r="G237">
        <f t="shared" si="34"/>
        <v>1.983653362149983E-9</v>
      </c>
      <c r="H237">
        <f t="shared" si="34"/>
        <v>2.5108359146064751</v>
      </c>
      <c r="I237">
        <f t="shared" si="34"/>
        <v>6.1682952380771852</v>
      </c>
      <c r="J237">
        <f t="shared" si="29"/>
        <v>0</v>
      </c>
      <c r="K237">
        <f t="shared" si="35"/>
        <v>8.6792912751950269</v>
      </c>
      <c r="L237">
        <f t="shared" si="30"/>
        <v>15.01053446207041</v>
      </c>
      <c r="M237">
        <f t="shared" si="36"/>
        <v>225.31614483700341</v>
      </c>
    </row>
    <row r="238" spans="1:13" x14ac:dyDescent="0.25">
      <c r="A238">
        <v>840.29999999998972</v>
      </c>
      <c r="B238">
        <v>322</v>
      </c>
      <c r="C238">
        <f t="shared" si="31"/>
        <v>278.31136729222521</v>
      </c>
      <c r="D238">
        <f t="shared" si="32"/>
        <v>413.30000000001019</v>
      </c>
      <c r="E238">
        <f t="shared" si="33"/>
        <v>43.688632707774786</v>
      </c>
      <c r="F238">
        <f t="shared" si="34"/>
        <v>1.0845368324311721E-4</v>
      </c>
      <c r="G238">
        <f t="shared" si="34"/>
        <v>1.1502174181473302E-9</v>
      </c>
      <c r="H238">
        <f t="shared" si="34"/>
        <v>2.1153871010118785</v>
      </c>
      <c r="I238">
        <f t="shared" si="34"/>
        <v>6.5478201676051446</v>
      </c>
      <c r="J238">
        <f t="shared" si="29"/>
        <v>0</v>
      </c>
      <c r="K238">
        <f t="shared" si="35"/>
        <v>8.6633157234504843</v>
      </c>
      <c r="L238">
        <f t="shared" si="30"/>
        <v>35.025316984324306</v>
      </c>
      <c r="M238">
        <f t="shared" si="36"/>
        <v>1226.7728298523966</v>
      </c>
    </row>
    <row r="239" spans="1:13" x14ac:dyDescent="0.25">
      <c r="A239">
        <v>840.34999999998968</v>
      </c>
      <c r="B239">
        <v>319</v>
      </c>
      <c r="C239">
        <f t="shared" si="31"/>
        <v>278.31256032171581</v>
      </c>
      <c r="D239">
        <f t="shared" si="32"/>
        <v>413.25000000001023</v>
      </c>
      <c r="E239">
        <f t="shared" si="33"/>
        <v>40.687439678284193</v>
      </c>
      <c r="F239">
        <f t="shared" si="34"/>
        <v>7.300608006907363E-5</v>
      </c>
      <c r="G239">
        <f t="shared" si="34"/>
        <v>6.6284430409005118E-10</v>
      </c>
      <c r="H239">
        <f t="shared" si="34"/>
        <v>1.7712456757006108</v>
      </c>
      <c r="I239">
        <f t="shared" si="34"/>
        <v>6.907895599619672</v>
      </c>
      <c r="J239">
        <f t="shared" si="29"/>
        <v>0</v>
      </c>
      <c r="K239">
        <f t="shared" si="35"/>
        <v>8.6792142820631959</v>
      </c>
      <c r="L239">
        <f t="shared" si="30"/>
        <v>32.008225396220993</v>
      </c>
      <c r="M239">
        <f t="shared" si="36"/>
        <v>1024.5264930152866</v>
      </c>
    </row>
    <row r="240" spans="1:13" x14ac:dyDescent="0.25">
      <c r="A240">
        <v>840.39999999998963</v>
      </c>
      <c r="B240">
        <v>299</v>
      </c>
      <c r="C240">
        <f t="shared" si="31"/>
        <v>278.3137533512064</v>
      </c>
      <c r="D240">
        <f t="shared" si="32"/>
        <v>413.20000000001028</v>
      </c>
      <c r="E240">
        <f t="shared" si="33"/>
        <v>20.686246648793599</v>
      </c>
      <c r="F240">
        <f t="shared" si="34"/>
        <v>4.8841746629778357E-5</v>
      </c>
      <c r="G240">
        <f t="shared" si="34"/>
        <v>3.7963002086231795E-10</v>
      </c>
      <c r="H240">
        <f t="shared" si="34"/>
        <v>1.4739582611109021</v>
      </c>
      <c r="I240">
        <f t="shared" si="34"/>
        <v>7.2428954940445909</v>
      </c>
      <c r="J240">
        <f t="shared" si="29"/>
        <v>0</v>
      </c>
      <c r="K240">
        <f t="shared" si="35"/>
        <v>8.7169025972817522</v>
      </c>
      <c r="L240">
        <f t="shared" si="30"/>
        <v>11.969344051511847</v>
      </c>
      <c r="M240">
        <f t="shared" si="36"/>
        <v>143.26519702346204</v>
      </c>
    </row>
    <row r="241" spans="1:13" x14ac:dyDescent="0.25">
      <c r="A241">
        <v>840.44999999998959</v>
      </c>
      <c r="B241">
        <v>279</v>
      </c>
      <c r="C241">
        <f t="shared" si="31"/>
        <v>278.31494638069705</v>
      </c>
      <c r="D241">
        <f t="shared" si="32"/>
        <v>413.15000000001032</v>
      </c>
      <c r="E241">
        <f t="shared" si="33"/>
        <v>0.68505361930294839</v>
      </c>
      <c r="F241">
        <f t="shared" si="34"/>
        <v>3.2474372929704324E-5</v>
      </c>
      <c r="G241">
        <f t="shared" si="34"/>
        <v>2.1608618412443957E-10</v>
      </c>
      <c r="H241">
        <f t="shared" si="34"/>
        <v>1.2190148593027952</v>
      </c>
      <c r="I241">
        <f t="shared" si="34"/>
        <v>7.5473780401961621</v>
      </c>
      <c r="J241">
        <f t="shared" si="29"/>
        <v>0</v>
      </c>
      <c r="K241">
        <f t="shared" si="35"/>
        <v>8.766425374087973</v>
      </c>
      <c r="L241">
        <f t="shared" si="30"/>
        <v>-8.0813717547850246</v>
      </c>
      <c r="M241">
        <f t="shared" si="36"/>
        <v>65.308569439037186</v>
      </c>
    </row>
    <row r="242" spans="1:13" x14ac:dyDescent="0.25">
      <c r="A242">
        <v>840.49999999998954</v>
      </c>
      <c r="B242">
        <v>277</v>
      </c>
      <c r="C242">
        <f t="shared" si="31"/>
        <v>278.31613941018765</v>
      </c>
      <c r="D242">
        <f t="shared" si="32"/>
        <v>413.10000000001037</v>
      </c>
      <c r="E242">
        <f t="shared" si="33"/>
        <v>-1.3161394101876454</v>
      </c>
      <c r="F242">
        <f t="shared" si="34"/>
        <v>2.1458916631762901E-5</v>
      </c>
      <c r="G242">
        <f t="shared" si="34"/>
        <v>1.2223930817173541E-10</v>
      </c>
      <c r="H242">
        <f t="shared" si="34"/>
        <v>1.0019596789718259</v>
      </c>
      <c r="I242">
        <f t="shared" si="34"/>
        <v>7.8162316171108897</v>
      </c>
      <c r="J242">
        <f t="shared" si="29"/>
        <v>0</v>
      </c>
      <c r="K242">
        <f t="shared" si="35"/>
        <v>8.8182127551215856</v>
      </c>
      <c r="L242">
        <f t="shared" si="30"/>
        <v>-10.134352165309231</v>
      </c>
      <c r="M242">
        <f t="shared" si="36"/>
        <v>102.7050938105079</v>
      </c>
    </row>
    <row r="243" spans="1:13" x14ac:dyDescent="0.25">
      <c r="A243">
        <v>840.5499999999895</v>
      </c>
      <c r="B243">
        <v>288</v>
      </c>
      <c r="C243">
        <f t="shared" si="31"/>
        <v>278.3173324396783</v>
      </c>
      <c r="D243">
        <f t="shared" si="32"/>
        <v>413.05000000001041</v>
      </c>
      <c r="E243">
        <f t="shared" si="33"/>
        <v>9.6826675603217041</v>
      </c>
      <c r="F243">
        <f t="shared" si="34"/>
        <v>1.4092636262851494E-5</v>
      </c>
      <c r="G243">
        <f t="shared" si="34"/>
        <v>6.8724596342795188E-11</v>
      </c>
      <c r="H243">
        <f t="shared" si="34"/>
        <v>0.81848160211660337</v>
      </c>
      <c r="I243">
        <f t="shared" si="34"/>
        <v>8.0448169756173158</v>
      </c>
      <c r="J243">
        <f t="shared" si="29"/>
        <v>0</v>
      </c>
      <c r="K243">
        <f t="shared" si="35"/>
        <v>8.8633126704389067</v>
      </c>
      <c r="L243">
        <f t="shared" si="30"/>
        <v>0.81935488988279737</v>
      </c>
      <c r="M243">
        <f t="shared" si="36"/>
        <v>0.67134243557485096</v>
      </c>
    </row>
    <row r="244" spans="1:13" x14ac:dyDescent="0.25">
      <c r="A244">
        <v>840.59999999998945</v>
      </c>
      <c r="B244">
        <v>294</v>
      </c>
      <c r="C244">
        <f t="shared" si="31"/>
        <v>278.31852546916889</v>
      </c>
      <c r="D244">
        <f t="shared" si="32"/>
        <v>413.00000000001046</v>
      </c>
      <c r="E244">
        <f t="shared" si="33"/>
        <v>15.68147453083111</v>
      </c>
      <c r="F244">
        <f t="shared" si="34"/>
        <v>9.19801523077238E-6</v>
      </c>
      <c r="G244">
        <f t="shared" si="34"/>
        <v>3.8399975163355475E-11</v>
      </c>
      <c r="H244">
        <f t="shared" si="34"/>
        <v>0.66448476792827815</v>
      </c>
      <c r="I244">
        <f t="shared" si="34"/>
        <v>8.229100140555472</v>
      </c>
      <c r="J244">
        <f t="shared" si="29"/>
        <v>0</v>
      </c>
      <c r="K244">
        <f t="shared" si="35"/>
        <v>8.8935941065373818</v>
      </c>
      <c r="L244">
        <f t="shared" si="30"/>
        <v>6.7878804242937285</v>
      </c>
      <c r="M244">
        <f t="shared" si="36"/>
        <v>46.075320654510008</v>
      </c>
    </row>
    <row r="245" spans="1:13" x14ac:dyDescent="0.25">
      <c r="A245">
        <v>840.6499999999894</v>
      </c>
      <c r="B245">
        <v>280</v>
      </c>
      <c r="C245">
        <f t="shared" si="31"/>
        <v>278.31971849865948</v>
      </c>
      <c r="D245">
        <f t="shared" si="32"/>
        <v>412.9500000000105</v>
      </c>
      <c r="E245">
        <f t="shared" si="33"/>
        <v>1.6802815013405166</v>
      </c>
      <c r="F245">
        <f t="shared" si="34"/>
        <v>5.9664147192608056E-6</v>
      </c>
      <c r="G245">
        <f t="shared" si="34"/>
        <v>2.1323923739269492E-11</v>
      </c>
      <c r="H245">
        <f t="shared" si="34"/>
        <v>0.53614044400584371</v>
      </c>
      <c r="I245">
        <f t="shared" si="34"/>
        <v>8.3657707245425517</v>
      </c>
      <c r="J245">
        <f t="shared" si="29"/>
        <v>0</v>
      </c>
      <c r="K245">
        <f t="shared" si="35"/>
        <v>8.9019171349844388</v>
      </c>
      <c r="L245">
        <f t="shared" si="30"/>
        <v>-7.2216356336439222</v>
      </c>
      <c r="M245">
        <f t="shared" si="36"/>
        <v>52.152021225115654</v>
      </c>
    </row>
    <row r="246" spans="1:13" x14ac:dyDescent="0.25">
      <c r="A246">
        <v>840.69999999998936</v>
      </c>
      <c r="B246">
        <v>275</v>
      </c>
      <c r="C246">
        <f t="shared" si="31"/>
        <v>278.32091152815013</v>
      </c>
      <c r="D246">
        <f t="shared" si="32"/>
        <v>412.90000000001055</v>
      </c>
      <c r="E246">
        <f t="shared" si="33"/>
        <v>-3.320911528150134</v>
      </c>
      <c r="F246">
        <f t="shared" si="34"/>
        <v>3.8463622346635505E-6</v>
      </c>
      <c r="G246">
        <f t="shared" si="34"/>
        <v>1.1768489639094073E-11</v>
      </c>
      <c r="H246">
        <f t="shared" si="34"/>
        <v>0.42992187261558057</v>
      </c>
      <c r="I246">
        <f t="shared" si="34"/>
        <v>8.4523408091528918</v>
      </c>
      <c r="J246">
        <f t="shared" si="29"/>
        <v>0</v>
      </c>
      <c r="K246">
        <f t="shared" si="35"/>
        <v>8.8822665281424751</v>
      </c>
      <c r="L246">
        <f t="shared" si="30"/>
        <v>-12.203178056292609</v>
      </c>
      <c r="M246">
        <f t="shared" si="36"/>
        <v>148.91755467358146</v>
      </c>
    </row>
    <row r="247" spans="1:13" x14ac:dyDescent="0.25">
      <c r="A247">
        <v>840.74999999998931</v>
      </c>
      <c r="B247">
        <v>311</v>
      </c>
      <c r="C247">
        <f t="shared" si="31"/>
        <v>278.32210455764073</v>
      </c>
      <c r="D247">
        <f t="shared" si="32"/>
        <v>412.8500000000106</v>
      </c>
      <c r="E247">
        <f t="shared" si="33"/>
        <v>32.677895442359272</v>
      </c>
      <c r="F247">
        <f t="shared" si="34"/>
        <v>2.4643611736257368E-6</v>
      </c>
      <c r="G247">
        <f t="shared" si="34"/>
        <v>6.4549334546068982E-12</v>
      </c>
      <c r="H247">
        <f t="shared" si="34"/>
        <v>0.34262412801430198</v>
      </c>
      <c r="I247">
        <f t="shared" si="34"/>
        <v>8.4872202681065243</v>
      </c>
      <c r="J247">
        <f t="shared" si="29"/>
        <v>0</v>
      </c>
      <c r="K247">
        <f t="shared" si="35"/>
        <v>8.8298468604884555</v>
      </c>
      <c r="L247">
        <f t="shared" si="30"/>
        <v>23.848048581870817</v>
      </c>
      <c r="M247">
        <f t="shared" si="36"/>
        <v>568.72942116327067</v>
      </c>
    </row>
    <row r="248" spans="1:13" x14ac:dyDescent="0.25">
      <c r="A248">
        <v>840.79999999998927</v>
      </c>
      <c r="B248">
        <v>283</v>
      </c>
      <c r="C248">
        <f t="shared" si="31"/>
        <v>278.32329758713138</v>
      </c>
      <c r="D248">
        <f t="shared" si="32"/>
        <v>412.80000000001064</v>
      </c>
      <c r="E248">
        <f t="shared" si="33"/>
        <v>4.6767024128686216</v>
      </c>
      <c r="F248">
        <f t="shared" si="34"/>
        <v>1.5691915655436236E-6</v>
      </c>
      <c r="G248">
        <f t="shared" si="34"/>
        <v>3.5186837946664467E-12</v>
      </c>
      <c r="H248">
        <f t="shared" si="34"/>
        <v>0.27137121380243817</v>
      </c>
      <c r="I248">
        <f t="shared" si="34"/>
        <v>8.4697653465624132</v>
      </c>
      <c r="J248">
        <f t="shared" si="29"/>
        <v>0</v>
      </c>
      <c r="K248">
        <f t="shared" si="35"/>
        <v>8.7411381295599355</v>
      </c>
      <c r="L248">
        <f t="shared" si="30"/>
        <v>-4.0644357166913139</v>
      </c>
      <c r="M248">
        <f t="shared" si="36"/>
        <v>16.519637695116035</v>
      </c>
    </row>
    <row r="249" spans="1:13" x14ac:dyDescent="0.25">
      <c r="A249">
        <v>840.84999999998922</v>
      </c>
      <c r="B249">
        <v>289</v>
      </c>
      <c r="C249">
        <f t="shared" si="31"/>
        <v>278.32449061662197</v>
      </c>
      <c r="D249">
        <f t="shared" si="32"/>
        <v>412.75000000001069</v>
      </c>
      <c r="E249">
        <f t="shared" si="33"/>
        <v>10.675509383378028</v>
      </c>
      <c r="F249">
        <f t="shared" si="34"/>
        <v>9.9303602475564241E-7</v>
      </c>
      <c r="G249">
        <f t="shared" si="34"/>
        <v>1.9062775960456801E-12</v>
      </c>
      <c r="H249">
        <f t="shared" si="34"/>
        <v>0.21361268678198145</v>
      </c>
      <c r="I249">
        <f t="shared" si="34"/>
        <v>8.4002984230025124</v>
      </c>
      <c r="J249">
        <f t="shared" si="29"/>
        <v>0</v>
      </c>
      <c r="K249">
        <f t="shared" si="35"/>
        <v>8.6139121028224253</v>
      </c>
      <c r="L249">
        <f t="shared" si="30"/>
        <v>2.0615972805556027</v>
      </c>
      <c r="M249">
        <f t="shared" si="36"/>
        <v>4.2501833471942563</v>
      </c>
    </row>
    <row r="250" spans="1:13" x14ac:dyDescent="0.25">
      <c r="A250">
        <v>840.89999999998918</v>
      </c>
      <c r="B250">
        <v>288</v>
      </c>
      <c r="C250">
        <f t="shared" si="31"/>
        <v>278.32568364611257</v>
      </c>
      <c r="D250">
        <f t="shared" si="32"/>
        <v>412.70000000001073</v>
      </c>
      <c r="E250">
        <f t="shared" si="33"/>
        <v>9.6743163538874342</v>
      </c>
      <c r="F250">
        <f t="shared" si="34"/>
        <v>6.245561281367503E-7</v>
      </c>
      <c r="G250">
        <f t="shared" si="34"/>
        <v>1.0263830658835947E-12</v>
      </c>
      <c r="H250">
        <f t="shared" si="34"/>
        <v>0.1671120394063112</v>
      </c>
      <c r="I250">
        <f t="shared" si="34"/>
        <v>8.2800981061404144</v>
      </c>
      <c r="J250">
        <f t="shared" si="29"/>
        <v>0</v>
      </c>
      <c r="K250">
        <f t="shared" si="35"/>
        <v>8.4472107701038794</v>
      </c>
      <c r="L250">
        <f t="shared" si="30"/>
        <v>1.2271055837835547</v>
      </c>
      <c r="M250">
        <f t="shared" si="36"/>
        <v>1.5057881137527787</v>
      </c>
    </row>
    <row r="251" spans="1:13" x14ac:dyDescent="0.25">
      <c r="A251">
        <v>840.94999999998913</v>
      </c>
      <c r="B251">
        <v>259</v>
      </c>
      <c r="C251">
        <f t="shared" si="31"/>
        <v>278.32687667560322</v>
      </c>
      <c r="D251">
        <f t="shared" si="32"/>
        <v>412.65000000001078</v>
      </c>
      <c r="E251">
        <f t="shared" si="33"/>
        <v>-19.326876675603216</v>
      </c>
      <c r="F251">
        <f t="shared" si="34"/>
        <v>3.9038702559901794E-7</v>
      </c>
      <c r="G251">
        <f t="shared" si="34"/>
        <v>5.4922493207073591E-13</v>
      </c>
      <c r="H251">
        <f t="shared" si="34"/>
        <v>0.12992893166086494</v>
      </c>
      <c r="I251">
        <f t="shared" si="34"/>
        <v>8.1113600918776569</v>
      </c>
      <c r="J251">
        <f t="shared" si="29"/>
        <v>0</v>
      </c>
      <c r="K251">
        <f t="shared" si="35"/>
        <v>8.241289413926097</v>
      </c>
      <c r="L251">
        <f t="shared" si="30"/>
        <v>-27.568166089529313</v>
      </c>
      <c r="M251">
        <f t="shared" si="36"/>
        <v>760.00378153987401</v>
      </c>
    </row>
    <row r="252" spans="1:13" x14ac:dyDescent="0.25">
      <c r="A252">
        <v>840.99999999998909</v>
      </c>
      <c r="B252">
        <v>269</v>
      </c>
      <c r="C252">
        <f t="shared" si="31"/>
        <v>278.32806970509381</v>
      </c>
      <c r="D252">
        <f t="shared" si="32"/>
        <v>412.60000000001082</v>
      </c>
      <c r="E252">
        <f t="shared" si="33"/>
        <v>-9.3280697050938102</v>
      </c>
      <c r="F252">
        <f t="shared" si="34"/>
        <v>2.4251394063617698E-7</v>
      </c>
      <c r="G252">
        <f t="shared" si="34"/>
        <v>2.9208445293521082E-13</v>
      </c>
      <c r="H252">
        <f t="shared" si="34"/>
        <v>0.10039715983291474</v>
      </c>
      <c r="I252">
        <f t="shared" si="34"/>
        <v>7.8971304545150591</v>
      </c>
      <c r="J252">
        <f t="shared" si="29"/>
        <v>0</v>
      </c>
      <c r="K252">
        <f t="shared" si="35"/>
        <v>7.9975278568622068</v>
      </c>
      <c r="L252">
        <f t="shared" si="30"/>
        <v>-17.325597561956016</v>
      </c>
      <c r="M252">
        <f t="shared" si="36"/>
        <v>300.17633087885628</v>
      </c>
    </row>
    <row r="253" spans="1:13" x14ac:dyDescent="0.25">
      <c r="A253">
        <v>841.04999999998904</v>
      </c>
      <c r="B253">
        <v>275</v>
      </c>
      <c r="C253">
        <f t="shared" si="31"/>
        <v>278.32926273458446</v>
      </c>
      <c r="D253">
        <f t="shared" si="32"/>
        <v>412.55000000001087</v>
      </c>
      <c r="E253">
        <f t="shared" si="33"/>
        <v>-3.3292627345844608</v>
      </c>
      <c r="F253">
        <f t="shared" si="34"/>
        <v>1.4972539689425586E-7</v>
      </c>
      <c r="G253">
        <f t="shared" si="34"/>
        <v>1.5437752342297045E-13</v>
      </c>
      <c r="H253">
        <f t="shared" si="34"/>
        <v>7.710000711238818E-2</v>
      </c>
      <c r="I253">
        <f t="shared" si="34"/>
        <v>7.6412142037311455</v>
      </c>
      <c r="J253">
        <f t="shared" si="29"/>
        <v>0</v>
      </c>
      <c r="K253">
        <f t="shared" si="35"/>
        <v>7.7183143605690852</v>
      </c>
      <c r="L253">
        <f t="shared" si="30"/>
        <v>-11.047577095153546</v>
      </c>
      <c r="M253">
        <f t="shared" si="36"/>
        <v>122.04895967336125</v>
      </c>
    </row>
    <row r="254" spans="1:13" x14ac:dyDescent="0.25">
      <c r="A254">
        <v>841.099999999989</v>
      </c>
      <c r="B254">
        <v>293</v>
      </c>
      <c r="C254">
        <f t="shared" si="31"/>
        <v>278.33045576407505</v>
      </c>
      <c r="D254">
        <f t="shared" si="32"/>
        <v>412.50000000001091</v>
      </c>
      <c r="E254">
        <f t="shared" si="33"/>
        <v>14.669544235924945</v>
      </c>
      <c r="F254">
        <f t="shared" si="34"/>
        <v>9.1869566865739063E-8</v>
      </c>
      <c r="G254">
        <f t="shared" si="34"/>
        <v>8.1091835282460725E-14</v>
      </c>
      <c r="H254">
        <f t="shared" si="34"/>
        <v>5.8844359566441642E-2</v>
      </c>
      <c r="I254">
        <f t="shared" si="34"/>
        <v>7.3480629419403645</v>
      </c>
      <c r="J254">
        <f t="shared" si="29"/>
        <v>0</v>
      </c>
      <c r="K254">
        <f t="shared" si="35"/>
        <v>7.4069073933764544</v>
      </c>
      <c r="L254">
        <f t="shared" si="30"/>
        <v>7.2626368425484911</v>
      </c>
      <c r="M254">
        <f t="shared" si="36"/>
        <v>52.745893906742715</v>
      </c>
    </row>
    <row r="255" spans="1:13" x14ac:dyDescent="0.25">
      <c r="A255">
        <v>841.14999999998895</v>
      </c>
      <c r="B255">
        <v>292</v>
      </c>
      <c r="C255">
        <f t="shared" si="31"/>
        <v>278.33164879356565</v>
      </c>
      <c r="D255">
        <f t="shared" si="32"/>
        <v>412.45000000001096</v>
      </c>
      <c r="E255">
        <f t="shared" si="33"/>
        <v>13.668351206434352</v>
      </c>
      <c r="F255">
        <f t="shared" si="34"/>
        <v>5.6022862585032343E-8</v>
      </c>
      <c r="G255">
        <f t="shared" si="34"/>
        <v>4.2333835799119535E-14</v>
      </c>
      <c r="H255">
        <f t="shared" si="34"/>
        <v>4.4634707635993288E-2</v>
      </c>
      <c r="I255">
        <f t="shared" si="34"/>
        <v>7.0226462534590421</v>
      </c>
      <c r="J255">
        <f t="shared" si="29"/>
        <v>0</v>
      </c>
      <c r="K255">
        <f t="shared" si="35"/>
        <v>7.0672810171179403</v>
      </c>
      <c r="L255">
        <f t="shared" si="30"/>
        <v>6.6010701893164114</v>
      </c>
      <c r="M255">
        <f t="shared" si="36"/>
        <v>43.574127644281802</v>
      </c>
    </row>
    <row r="256" spans="1:13" x14ac:dyDescent="0.25">
      <c r="A256">
        <v>841.1999999999889</v>
      </c>
      <c r="B256">
        <v>288</v>
      </c>
      <c r="C256">
        <f t="shared" si="31"/>
        <v>278.3328418230563</v>
      </c>
      <c r="D256">
        <f t="shared" si="32"/>
        <v>412.400000000011</v>
      </c>
      <c r="E256">
        <f t="shared" si="33"/>
        <v>9.6671581769437012</v>
      </c>
      <c r="F256">
        <f t="shared" si="34"/>
        <v>3.3952859378405078E-8</v>
      </c>
      <c r="G256">
        <f t="shared" si="34"/>
        <v>2.1964207797559313E-14</v>
      </c>
      <c r="H256">
        <f t="shared" si="34"/>
        <v>3.3647901167579791E-2</v>
      </c>
      <c r="I256">
        <f t="shared" si="34"/>
        <v>6.6703120088881747</v>
      </c>
      <c r="J256">
        <f t="shared" si="29"/>
        <v>0</v>
      </c>
      <c r="K256">
        <f t="shared" si="35"/>
        <v>6.7039599440086359</v>
      </c>
      <c r="L256">
        <f t="shared" si="30"/>
        <v>2.9631982329350652</v>
      </c>
      <c r="M256">
        <f t="shared" si="36"/>
        <v>8.780543767669494</v>
      </c>
    </row>
    <row r="257" spans="1:13" x14ac:dyDescent="0.25">
      <c r="A257">
        <v>841.24999999998886</v>
      </c>
      <c r="B257">
        <v>296</v>
      </c>
      <c r="C257">
        <f t="shared" si="31"/>
        <v>278.33403485254689</v>
      </c>
      <c r="D257">
        <f t="shared" si="32"/>
        <v>412.35000000001105</v>
      </c>
      <c r="E257">
        <f t="shared" si="33"/>
        <v>17.665965147453107</v>
      </c>
      <c r="F257">
        <f t="shared" si="34"/>
        <v>2.0450543048427185E-8</v>
      </c>
      <c r="G257">
        <f t="shared" si="34"/>
        <v>1.1325591629044556E-14</v>
      </c>
      <c r="H257">
        <f t="shared" si="34"/>
        <v>2.5209294767567971E-2</v>
      </c>
      <c r="I257">
        <f t="shared" si="34"/>
        <v>6.2966410524974625</v>
      </c>
      <c r="J257">
        <f t="shared" si="29"/>
        <v>0</v>
      </c>
      <c r="K257">
        <f t="shared" si="35"/>
        <v>6.3218503677155846</v>
      </c>
      <c r="L257">
        <f t="shared" si="30"/>
        <v>11.344114779737524</v>
      </c>
      <c r="M257">
        <f t="shared" si="36"/>
        <v>128.68894013585933</v>
      </c>
    </row>
    <row r="258" spans="1:13" x14ac:dyDescent="0.25">
      <c r="A258">
        <v>841.29999999998881</v>
      </c>
      <c r="B258">
        <v>294</v>
      </c>
      <c r="C258">
        <f t="shared" si="31"/>
        <v>278.33522788203754</v>
      </c>
      <c r="D258">
        <f t="shared" si="32"/>
        <v>412.3000000000111</v>
      </c>
      <c r="E258">
        <f t="shared" si="33"/>
        <v>15.664772117962457</v>
      </c>
      <c r="F258">
        <f t="shared" si="34"/>
        <v>1.2241954650945488E-8</v>
      </c>
      <c r="G258">
        <f t="shared" si="34"/>
        <v>5.8039502849925349E-15</v>
      </c>
      <c r="H258">
        <f t="shared" si="34"/>
        <v>1.877071624417356E-2</v>
      </c>
      <c r="I258">
        <f t="shared" si="34"/>
        <v>5.9073017512138026</v>
      </c>
      <c r="J258">
        <f t="shared" si="29"/>
        <v>0</v>
      </c>
      <c r="K258">
        <f t="shared" si="35"/>
        <v>5.9260724796999362</v>
      </c>
      <c r="L258">
        <f t="shared" si="30"/>
        <v>9.7386996382625206</v>
      </c>
      <c r="M258">
        <f t="shared" si="36"/>
        <v>94.842270644294544</v>
      </c>
    </row>
    <row r="259" spans="1:13" x14ac:dyDescent="0.25">
      <c r="A259">
        <v>841.34999999998877</v>
      </c>
      <c r="B259">
        <v>284</v>
      </c>
      <c r="C259">
        <f t="shared" si="31"/>
        <v>278.33642091152814</v>
      </c>
      <c r="D259">
        <f t="shared" si="32"/>
        <v>412.25000000001114</v>
      </c>
      <c r="E259">
        <f t="shared" si="33"/>
        <v>5.6635790884718631</v>
      </c>
      <c r="F259">
        <f t="shared" si="34"/>
        <v>7.2830638820062916E-9</v>
      </c>
      <c r="G259">
        <f t="shared" si="34"/>
        <v>2.9559964001562597E-15</v>
      </c>
      <c r="H259">
        <f t="shared" si="34"/>
        <v>1.3890517440313045E-2</v>
      </c>
      <c r="I259">
        <f t="shared" si="34"/>
        <v>5.5079096317515033</v>
      </c>
      <c r="J259">
        <f t="shared" si="29"/>
        <v>0</v>
      </c>
      <c r="K259">
        <f t="shared" si="35"/>
        <v>5.5218001564748835</v>
      </c>
      <c r="L259">
        <f t="shared" si="30"/>
        <v>0.14177893199697955</v>
      </c>
      <c r="M259">
        <f t="shared" si="36"/>
        <v>2.0101265558204153E-2</v>
      </c>
    </row>
    <row r="260" spans="1:13" x14ac:dyDescent="0.25">
      <c r="A260">
        <v>841.39999999998872</v>
      </c>
      <c r="B260">
        <v>238</v>
      </c>
      <c r="C260">
        <f t="shared" si="31"/>
        <v>278.33761394101873</v>
      </c>
      <c r="D260">
        <f t="shared" si="32"/>
        <v>412.20000000001119</v>
      </c>
      <c r="E260">
        <f t="shared" si="33"/>
        <v>-40.337613941018731</v>
      </c>
      <c r="F260">
        <f t="shared" si="34"/>
        <v>4.3062070105975382E-9</v>
      </c>
      <c r="G260">
        <f t="shared" si="34"/>
        <v>1.4962409939477278E-15</v>
      </c>
      <c r="H260">
        <f t="shared" si="34"/>
        <v>1.0215824772372081E-2</v>
      </c>
      <c r="I260">
        <f t="shared" si="34"/>
        <v>5.1038968433794629</v>
      </c>
      <c r="J260">
        <f t="shared" si="29"/>
        <v>0</v>
      </c>
      <c r="K260">
        <f t="shared" si="35"/>
        <v>5.1141126724580435</v>
      </c>
      <c r="L260">
        <f t="shared" si="30"/>
        <v>-45.451726613476772</v>
      </c>
      <c r="M260">
        <f t="shared" si="36"/>
        <v>2065.8594521462328</v>
      </c>
    </row>
    <row r="261" spans="1:13" x14ac:dyDescent="0.25">
      <c r="A261">
        <v>841.44999999998868</v>
      </c>
      <c r="B261">
        <v>287</v>
      </c>
      <c r="C261">
        <f t="shared" si="31"/>
        <v>278.33880697050938</v>
      </c>
      <c r="D261">
        <f t="shared" si="32"/>
        <v>412.15000000001123</v>
      </c>
      <c r="E261">
        <f t="shared" si="33"/>
        <v>8.6611930294906188</v>
      </c>
      <c r="F261">
        <f t="shared" si="34"/>
        <v>2.5304229594187526E-9</v>
      </c>
      <c r="G261">
        <f t="shared" si="34"/>
        <v>7.5269083730398143E-16</v>
      </c>
      <c r="H261">
        <f t="shared" si="34"/>
        <v>7.4669952909185008E-3</v>
      </c>
      <c r="I261">
        <f t="shared" si="34"/>
        <v>4.7003954965340577</v>
      </c>
      <c r="J261">
        <f t="shared" si="29"/>
        <v>0</v>
      </c>
      <c r="K261">
        <f t="shared" si="35"/>
        <v>4.7078624943553997</v>
      </c>
      <c r="L261">
        <f t="shared" si="30"/>
        <v>3.953330535135219</v>
      </c>
      <c r="M261">
        <f t="shared" si="36"/>
        <v>15.628822320032517</v>
      </c>
    </row>
    <row r="262" spans="1:13" x14ac:dyDescent="0.25">
      <c r="A262">
        <v>841.49999999998863</v>
      </c>
      <c r="B262">
        <v>291</v>
      </c>
      <c r="C262">
        <f t="shared" si="31"/>
        <v>278.33999999999997</v>
      </c>
      <c r="D262">
        <f t="shared" si="32"/>
        <v>412.10000000001128</v>
      </c>
      <c r="E262">
        <f t="shared" si="33"/>
        <v>12.660000000000025</v>
      </c>
      <c r="F262">
        <f t="shared" si="34"/>
        <v>1.4777765361285194E-9</v>
      </c>
      <c r="G262">
        <f t="shared" si="34"/>
        <v>3.7631292986339726E-16</v>
      </c>
      <c r="H262">
        <f t="shared" si="34"/>
        <v>5.4242007103239244E-3</v>
      </c>
      <c r="I262">
        <f t="shared" si="34"/>
        <v>4.3021380903012734</v>
      </c>
      <c r="J262">
        <f t="shared" si="29"/>
        <v>0</v>
      </c>
      <c r="K262">
        <f t="shared" si="35"/>
        <v>4.3075622924893739</v>
      </c>
      <c r="L262">
        <f t="shared" si="30"/>
        <v>8.3524377075106511</v>
      </c>
      <c r="M262">
        <f t="shared" si="36"/>
        <v>69.763215657845777</v>
      </c>
    </row>
    <row r="263" spans="1:13" x14ac:dyDescent="0.25">
      <c r="A263">
        <v>841.54999999998859</v>
      </c>
      <c r="B263">
        <v>309</v>
      </c>
      <c r="C263">
        <f t="shared" ref="C263:C326" si="37">$P$12*A263+$Q$12</f>
        <v>278.34119302949063</v>
      </c>
      <c r="D263">
        <f t="shared" ref="D263:D326" si="38">$E$2-A263-$N$5</f>
        <v>412.05000000001132</v>
      </c>
      <c r="E263">
        <f t="shared" ref="E263:E326" si="39">B263-C263</f>
        <v>30.658806970509374</v>
      </c>
      <c r="F263">
        <f t="shared" si="34"/>
        <v>8.5771270907638967E-10</v>
      </c>
      <c r="G263">
        <f t="shared" si="34"/>
        <v>1.8698169114988892E-16</v>
      </c>
      <c r="H263">
        <f t="shared" si="34"/>
        <v>3.9160033663751259E-3</v>
      </c>
      <c r="I263">
        <f t="shared" si="34"/>
        <v>3.9133773089541015</v>
      </c>
      <c r="J263">
        <f t="shared" si="29"/>
        <v>0</v>
      </c>
      <c r="K263">
        <f t="shared" ref="K263:K326" si="40">F263+G263+H263+I263+J263</f>
        <v>3.9172933131781895</v>
      </c>
      <c r="L263">
        <f t="shared" ref="L263:L326" si="41">E263-K263</f>
        <v>26.741513657331186</v>
      </c>
      <c r="M263">
        <f t="shared" ref="M263:M326" si="42">(L263)^2</f>
        <v>715.10855268523039</v>
      </c>
    </row>
    <row r="264" spans="1:13" x14ac:dyDescent="0.25">
      <c r="A264">
        <v>841.59999999998854</v>
      </c>
      <c r="B264">
        <v>297</v>
      </c>
      <c r="C264">
        <f t="shared" si="37"/>
        <v>278.34238605898122</v>
      </c>
      <c r="D264">
        <f t="shared" si="38"/>
        <v>412.00000000001137</v>
      </c>
      <c r="E264">
        <f t="shared" si="39"/>
        <v>18.657613941018781</v>
      </c>
      <c r="F264">
        <f t="shared" ref="F264:J314" si="43">F$5*EXP(-(($D264-F$6)^2)/(2*F$7^2))</f>
        <v>4.9475746457538476E-10</v>
      </c>
      <c r="G264">
        <f t="shared" si="43"/>
        <v>9.2335022132181828E-17</v>
      </c>
      <c r="H264">
        <f t="shared" si="43"/>
        <v>2.8097507325575309E-3</v>
      </c>
      <c r="I264">
        <f t="shared" si="43"/>
        <v>3.5378264954842771</v>
      </c>
      <c r="J264">
        <f t="shared" si="43"/>
        <v>0</v>
      </c>
      <c r="K264">
        <f t="shared" si="40"/>
        <v>3.5406362467115922</v>
      </c>
      <c r="L264">
        <f t="shared" si="41"/>
        <v>15.116977694307188</v>
      </c>
      <c r="M264">
        <f t="shared" si="42"/>
        <v>228.52301461018106</v>
      </c>
    </row>
    <row r="265" spans="1:13" x14ac:dyDescent="0.25">
      <c r="A265">
        <v>841.64999999998849</v>
      </c>
      <c r="B265">
        <v>275</v>
      </c>
      <c r="C265">
        <f t="shared" si="37"/>
        <v>278.34357908847187</v>
      </c>
      <c r="D265">
        <f t="shared" si="38"/>
        <v>411.95000000001141</v>
      </c>
      <c r="E265">
        <f t="shared" si="39"/>
        <v>-3.3435790884718699</v>
      </c>
      <c r="F265">
        <f t="shared" si="43"/>
        <v>2.8363531076281051E-10</v>
      </c>
      <c r="G265">
        <f t="shared" si="43"/>
        <v>4.531596818718354E-17</v>
      </c>
      <c r="H265">
        <f t="shared" si="43"/>
        <v>2.0035951012705978E-3</v>
      </c>
      <c r="I265">
        <f t="shared" si="43"/>
        <v>3.1786211528681521</v>
      </c>
      <c r="J265">
        <f t="shared" si="43"/>
        <v>0</v>
      </c>
      <c r="K265">
        <f t="shared" si="40"/>
        <v>3.1806247482530581</v>
      </c>
      <c r="L265">
        <f t="shared" si="41"/>
        <v>-6.5242038367249275</v>
      </c>
      <c r="M265">
        <f t="shared" si="42"/>
        <v>42.565235703136267</v>
      </c>
    </row>
    <row r="266" spans="1:13" x14ac:dyDescent="0.25">
      <c r="A266">
        <v>841.69999999998845</v>
      </c>
      <c r="B266">
        <v>235</v>
      </c>
      <c r="C266">
        <f t="shared" si="37"/>
        <v>278.34477211796246</v>
      </c>
      <c r="D266">
        <f t="shared" si="38"/>
        <v>411.90000000001146</v>
      </c>
      <c r="E266">
        <f t="shared" si="39"/>
        <v>-43.344772117962464</v>
      </c>
      <c r="F266">
        <f t="shared" si="43"/>
        <v>1.6160160492847804E-10</v>
      </c>
      <c r="G266">
        <f t="shared" si="43"/>
        <v>2.2103115865241846E-17</v>
      </c>
      <c r="H266">
        <f t="shared" si="43"/>
        <v>1.4199385847614612E-3</v>
      </c>
      <c r="I266">
        <f t="shared" si="43"/>
        <v>2.8383009309450538</v>
      </c>
      <c r="J266">
        <f t="shared" si="43"/>
        <v>0</v>
      </c>
      <c r="K266">
        <f t="shared" si="40"/>
        <v>2.8397208696914169</v>
      </c>
      <c r="L266">
        <f t="shared" si="41"/>
        <v>-46.184492987653883</v>
      </c>
      <c r="M266">
        <f t="shared" si="42"/>
        <v>2133.0073925266506</v>
      </c>
    </row>
    <row r="267" spans="1:13" x14ac:dyDescent="0.25">
      <c r="A267">
        <v>841.7499999999884</v>
      </c>
      <c r="B267">
        <v>301</v>
      </c>
      <c r="C267">
        <f t="shared" si="37"/>
        <v>278.34596514745306</v>
      </c>
      <c r="D267">
        <f t="shared" si="38"/>
        <v>411.85000000001151</v>
      </c>
      <c r="E267">
        <f t="shared" si="39"/>
        <v>22.654034852546943</v>
      </c>
      <c r="F267">
        <f t="shared" si="43"/>
        <v>9.1505768744695935E-11</v>
      </c>
      <c r="G267">
        <f t="shared" si="43"/>
        <v>1.071453107458812E-17</v>
      </c>
      <c r="H267">
        <f t="shared" si="43"/>
        <v>1.0001072868167449E-3</v>
      </c>
      <c r="I267">
        <f t="shared" si="43"/>
        <v>2.5188107696339541</v>
      </c>
      <c r="J267">
        <f t="shared" si="43"/>
        <v>0</v>
      </c>
      <c r="K267">
        <f t="shared" si="40"/>
        <v>2.5198108770122767</v>
      </c>
      <c r="L267">
        <f t="shared" si="41"/>
        <v>20.134223975534667</v>
      </c>
      <c r="M267">
        <f t="shared" si="42"/>
        <v>405.386975096995</v>
      </c>
    </row>
    <row r="268" spans="1:13" x14ac:dyDescent="0.25">
      <c r="A268">
        <v>841.79999999998836</v>
      </c>
      <c r="B268">
        <v>290</v>
      </c>
      <c r="C268">
        <f t="shared" si="37"/>
        <v>278.34715817694371</v>
      </c>
      <c r="D268">
        <f t="shared" si="38"/>
        <v>411.80000000001155</v>
      </c>
      <c r="E268">
        <f t="shared" si="39"/>
        <v>11.652841823056292</v>
      </c>
      <c r="F268">
        <f t="shared" si="43"/>
        <v>5.1495432448675168E-11</v>
      </c>
      <c r="G268">
        <f t="shared" si="43"/>
        <v>5.1619081035108507E-18</v>
      </c>
      <c r="H268">
        <f t="shared" si="43"/>
        <v>7.0006933362408538E-4</v>
      </c>
      <c r="I268">
        <f t="shared" si="43"/>
        <v>2.2215192192570452</v>
      </c>
      <c r="J268">
        <f t="shared" si="43"/>
        <v>0</v>
      </c>
      <c r="K268">
        <f t="shared" si="40"/>
        <v>2.2222192886421648</v>
      </c>
      <c r="L268">
        <f t="shared" si="41"/>
        <v>9.4306225344141268</v>
      </c>
      <c r="M268">
        <f t="shared" si="42"/>
        <v>88.936641386599533</v>
      </c>
    </row>
    <row r="269" spans="1:13" x14ac:dyDescent="0.25">
      <c r="A269">
        <v>841.84999999998831</v>
      </c>
      <c r="B269">
        <v>298</v>
      </c>
      <c r="C269">
        <f t="shared" si="37"/>
        <v>278.3483512064343</v>
      </c>
      <c r="D269">
        <f t="shared" si="38"/>
        <v>411.7500000000116</v>
      </c>
      <c r="E269">
        <f t="shared" si="39"/>
        <v>19.651648793565698</v>
      </c>
      <c r="F269">
        <f t="shared" si="43"/>
        <v>2.8800921055707495E-11</v>
      </c>
      <c r="G269">
        <f t="shared" si="43"/>
        <v>2.4715238169228476E-18</v>
      </c>
      <c r="H269">
        <f t="shared" si="43"/>
        <v>4.8702689814038113E-4</v>
      </c>
      <c r="I269">
        <f t="shared" si="43"/>
        <v>1.9472514664800147</v>
      </c>
      <c r="J269">
        <f t="shared" si="43"/>
        <v>0</v>
      </c>
      <c r="K269">
        <f t="shared" si="40"/>
        <v>1.9477384934069559</v>
      </c>
      <c r="L269">
        <f t="shared" si="41"/>
        <v>17.703910300158743</v>
      </c>
      <c r="M269">
        <f t="shared" si="42"/>
        <v>313.42843991606685</v>
      </c>
    </row>
    <row r="270" spans="1:13" x14ac:dyDescent="0.25">
      <c r="A270">
        <v>841.89999999998827</v>
      </c>
      <c r="B270">
        <v>290</v>
      </c>
      <c r="C270">
        <f t="shared" si="37"/>
        <v>278.3495442359249</v>
      </c>
      <c r="D270">
        <f t="shared" si="38"/>
        <v>411.70000000001164</v>
      </c>
      <c r="E270">
        <f t="shared" si="39"/>
        <v>11.650455764075105</v>
      </c>
      <c r="F270">
        <f t="shared" si="43"/>
        <v>1.6008899392143984E-11</v>
      </c>
      <c r="G270">
        <f t="shared" si="43"/>
        <v>1.1760797239180892E-18</v>
      </c>
      <c r="H270">
        <f t="shared" si="43"/>
        <v>3.3673035857515664E-4</v>
      </c>
      <c r="I270">
        <f t="shared" si="43"/>
        <v>1.6963342691088312</v>
      </c>
      <c r="J270">
        <f t="shared" si="43"/>
        <v>0</v>
      </c>
      <c r="K270">
        <f t="shared" si="40"/>
        <v>1.6966709994834153</v>
      </c>
      <c r="L270">
        <f t="shared" si="41"/>
        <v>9.9537847645916884</v>
      </c>
      <c r="M270">
        <f t="shared" si="42"/>
        <v>99.077831139817619</v>
      </c>
    </row>
    <row r="271" spans="1:13" x14ac:dyDescent="0.25">
      <c r="A271">
        <v>841.94999999998822</v>
      </c>
      <c r="B271">
        <v>274</v>
      </c>
      <c r="C271">
        <f t="shared" si="37"/>
        <v>278.35073726541555</v>
      </c>
      <c r="D271">
        <f t="shared" si="38"/>
        <v>411.65000000001169</v>
      </c>
      <c r="E271">
        <f t="shared" si="39"/>
        <v>-4.3507372654155461</v>
      </c>
      <c r="F271">
        <f t="shared" si="43"/>
        <v>8.843700070470483E-12</v>
      </c>
      <c r="G271">
        <f t="shared" si="43"/>
        <v>5.5619381712933143E-19</v>
      </c>
      <c r="H271">
        <f t="shared" si="43"/>
        <v>2.3138171162116988E-4</v>
      </c>
      <c r="I271">
        <f t="shared" si="43"/>
        <v>1.4686498433520874</v>
      </c>
      <c r="J271">
        <f t="shared" si="43"/>
        <v>0</v>
      </c>
      <c r="K271">
        <f t="shared" si="40"/>
        <v>1.4688812250725523</v>
      </c>
      <c r="L271">
        <f t="shared" si="41"/>
        <v>-5.8196184904880983</v>
      </c>
      <c r="M271">
        <f t="shared" si="42"/>
        <v>33.867959374830974</v>
      </c>
    </row>
    <row r="272" spans="1:13" x14ac:dyDescent="0.25">
      <c r="A272">
        <v>841.99999999998818</v>
      </c>
      <c r="B272">
        <v>268</v>
      </c>
      <c r="C272">
        <f t="shared" si="37"/>
        <v>278.35193029490614</v>
      </c>
      <c r="D272">
        <f t="shared" si="38"/>
        <v>411.60000000001173</v>
      </c>
      <c r="E272">
        <f t="shared" si="39"/>
        <v>-10.35193029490614</v>
      </c>
      <c r="F272">
        <f t="shared" si="43"/>
        <v>4.8553882911641684E-12</v>
      </c>
      <c r="G272">
        <f t="shared" si="43"/>
        <v>2.6141649190901485E-19</v>
      </c>
      <c r="H272">
        <f t="shared" si="43"/>
        <v>1.5801314510852966E-4</v>
      </c>
      <c r="I272">
        <f t="shared" si="43"/>
        <v>1.2636957424244497</v>
      </c>
      <c r="J272">
        <f t="shared" si="43"/>
        <v>0</v>
      </c>
      <c r="K272">
        <f t="shared" si="40"/>
        <v>1.2638537555744136</v>
      </c>
      <c r="L272">
        <f t="shared" si="41"/>
        <v>-11.615784050480553</v>
      </c>
      <c r="M272">
        <f t="shared" si="42"/>
        <v>134.92643910739841</v>
      </c>
    </row>
    <row r="273" spans="1:13" x14ac:dyDescent="0.25">
      <c r="A273">
        <v>842.04999999998813</v>
      </c>
      <c r="B273">
        <v>315</v>
      </c>
      <c r="C273">
        <f t="shared" si="37"/>
        <v>278.35312332439679</v>
      </c>
      <c r="D273">
        <f t="shared" si="38"/>
        <v>411.55000000001178</v>
      </c>
      <c r="E273">
        <f t="shared" si="39"/>
        <v>36.64687667560321</v>
      </c>
      <c r="F273">
        <f t="shared" si="43"/>
        <v>2.6493013420993609E-12</v>
      </c>
      <c r="G273">
        <f t="shared" si="43"/>
        <v>1.2211168928952438E-19</v>
      </c>
      <c r="H273">
        <f t="shared" si="43"/>
        <v>1.0724445260077899E-4</v>
      </c>
      <c r="I273">
        <f t="shared" si="43"/>
        <v>1.0806478971525448</v>
      </c>
      <c r="J273">
        <f t="shared" si="43"/>
        <v>0</v>
      </c>
      <c r="K273">
        <f t="shared" si="40"/>
        <v>1.080755141607795</v>
      </c>
      <c r="L273">
        <f t="shared" si="41"/>
        <v>35.566121533995414</v>
      </c>
      <c r="M273">
        <f t="shared" si="42"/>
        <v>1264.9490009709323</v>
      </c>
    </row>
    <row r="274" spans="1:13" x14ac:dyDescent="0.25">
      <c r="A274">
        <v>842.09999999998809</v>
      </c>
      <c r="B274">
        <v>258</v>
      </c>
      <c r="C274">
        <f t="shared" si="37"/>
        <v>278.35431635388738</v>
      </c>
      <c r="D274">
        <f t="shared" si="38"/>
        <v>411.50000000001182</v>
      </c>
      <c r="E274">
        <f t="shared" si="39"/>
        <v>-20.354316353887384</v>
      </c>
      <c r="F274">
        <f t="shared" si="43"/>
        <v>1.4366672233682667E-12</v>
      </c>
      <c r="G274">
        <f t="shared" si="43"/>
        <v>5.6689017183226378E-20</v>
      </c>
      <c r="H274">
        <f t="shared" si="43"/>
        <v>7.2339230996158914E-5</v>
      </c>
      <c r="I274">
        <f t="shared" si="43"/>
        <v>0.91842423361118242</v>
      </c>
      <c r="J274">
        <f t="shared" si="43"/>
        <v>0</v>
      </c>
      <c r="K274">
        <f t="shared" si="40"/>
        <v>0.91849657284361519</v>
      </c>
      <c r="L274">
        <f t="shared" si="41"/>
        <v>-21.272812926731</v>
      </c>
      <c r="M274">
        <f t="shared" si="42"/>
        <v>452.53256981569353</v>
      </c>
    </row>
    <row r="275" spans="1:13" x14ac:dyDescent="0.25">
      <c r="A275">
        <v>842.14999999998804</v>
      </c>
      <c r="B275">
        <v>260</v>
      </c>
      <c r="C275">
        <f t="shared" si="37"/>
        <v>278.35550938337803</v>
      </c>
      <c r="D275">
        <f t="shared" si="38"/>
        <v>411.45000000001187</v>
      </c>
      <c r="E275">
        <f t="shared" si="39"/>
        <v>-18.355509383378035</v>
      </c>
      <c r="F275">
        <f t="shared" si="43"/>
        <v>7.7428070956609287E-13</v>
      </c>
      <c r="G275">
        <f t="shared" si="43"/>
        <v>2.6155200134672978E-20</v>
      </c>
      <c r="H275">
        <f t="shared" si="43"/>
        <v>4.849426372435087E-5</v>
      </c>
      <c r="I275">
        <f t="shared" si="43"/>
        <v>0.77574661246845023</v>
      </c>
      <c r="J275">
        <f t="shared" si="43"/>
        <v>0</v>
      </c>
      <c r="K275">
        <f t="shared" si="40"/>
        <v>0.77579510673294882</v>
      </c>
      <c r="L275">
        <f t="shared" si="41"/>
        <v>-19.131304490110985</v>
      </c>
      <c r="M275">
        <f t="shared" si="42"/>
        <v>366.00681149334071</v>
      </c>
    </row>
    <row r="276" spans="1:13" x14ac:dyDescent="0.25">
      <c r="A276">
        <v>842.19999999998799</v>
      </c>
      <c r="B276">
        <v>263</v>
      </c>
      <c r="C276">
        <f t="shared" si="37"/>
        <v>278.35670241286863</v>
      </c>
      <c r="D276">
        <f t="shared" si="38"/>
        <v>411.40000000001191</v>
      </c>
      <c r="E276">
        <f t="shared" si="39"/>
        <v>-15.356702412868628</v>
      </c>
      <c r="F276">
        <f t="shared" si="43"/>
        <v>4.1472300479119908E-13</v>
      </c>
      <c r="G276">
        <f t="shared" si="43"/>
        <v>1.1993186818282536E-20</v>
      </c>
      <c r="H276">
        <f t="shared" si="43"/>
        <v>3.2309057082929101E-5</v>
      </c>
      <c r="I276">
        <f t="shared" si="43"/>
        <v>0.65119922114725237</v>
      </c>
      <c r="J276">
        <f t="shared" si="43"/>
        <v>0</v>
      </c>
      <c r="K276">
        <f t="shared" si="40"/>
        <v>0.65123153020475</v>
      </c>
      <c r="L276">
        <f t="shared" si="41"/>
        <v>-16.007933943073379</v>
      </c>
      <c r="M276">
        <f t="shared" si="42"/>
        <v>256.25394912580083</v>
      </c>
    </row>
    <row r="277" spans="1:13" x14ac:dyDescent="0.25">
      <c r="A277">
        <v>842.24999999998795</v>
      </c>
      <c r="B277">
        <v>305</v>
      </c>
      <c r="C277">
        <f t="shared" si="37"/>
        <v>278.35789544235922</v>
      </c>
      <c r="D277">
        <f t="shared" si="38"/>
        <v>411.35000000001196</v>
      </c>
      <c r="E277">
        <f t="shared" si="39"/>
        <v>26.642104557640778</v>
      </c>
      <c r="F277">
        <f t="shared" si="43"/>
        <v>2.2076755352126104E-13</v>
      </c>
      <c r="G277">
        <f t="shared" si="43"/>
        <v>5.4654834230086414E-21</v>
      </c>
      <c r="H277">
        <f t="shared" si="43"/>
        <v>2.139319396205571E-5</v>
      </c>
      <c r="I277">
        <f t="shared" si="43"/>
        <v>0.54328196534945294</v>
      </c>
      <c r="J277">
        <f t="shared" si="43"/>
        <v>0</v>
      </c>
      <c r="K277">
        <f t="shared" si="40"/>
        <v>0.54330335854363576</v>
      </c>
      <c r="L277">
        <f t="shared" si="41"/>
        <v>26.098801199097142</v>
      </c>
      <c r="M277">
        <f t="shared" si="42"/>
        <v>681.14742402999445</v>
      </c>
    </row>
    <row r="278" spans="1:13" x14ac:dyDescent="0.25">
      <c r="A278">
        <v>842.2999999999879</v>
      </c>
      <c r="B278">
        <v>256</v>
      </c>
      <c r="C278">
        <f t="shared" si="37"/>
        <v>278.35908847184987</v>
      </c>
      <c r="D278">
        <f t="shared" si="38"/>
        <v>411.30000000001201</v>
      </c>
      <c r="E278">
        <f t="shared" si="39"/>
        <v>-22.359088471849873</v>
      </c>
      <c r="F278">
        <f t="shared" si="43"/>
        <v>1.1679649092303262E-13</v>
      </c>
      <c r="G278">
        <f t="shared" si="43"/>
        <v>2.4753692717992968E-21</v>
      </c>
      <c r="H278">
        <f t="shared" si="43"/>
        <v>1.4078111653015907E-5</v>
      </c>
      <c r="I278">
        <f t="shared" si="43"/>
        <v>0.45045782552951241</v>
      </c>
      <c r="J278">
        <f t="shared" si="43"/>
        <v>0</v>
      </c>
      <c r="K278">
        <f t="shared" si="40"/>
        <v>0.4504719036412822</v>
      </c>
      <c r="L278">
        <f t="shared" si="41"/>
        <v>-22.809560375491156</v>
      </c>
      <c r="M278">
        <f t="shared" si="42"/>
        <v>520.27604452317621</v>
      </c>
    </row>
    <row r="279" spans="1:13" x14ac:dyDescent="0.25">
      <c r="A279">
        <v>842.34999999998786</v>
      </c>
      <c r="B279">
        <v>270</v>
      </c>
      <c r="C279">
        <f t="shared" si="37"/>
        <v>278.36028150134047</v>
      </c>
      <c r="D279">
        <f t="shared" si="38"/>
        <v>411.25000000001205</v>
      </c>
      <c r="E279">
        <f t="shared" si="39"/>
        <v>-8.3602815013404665</v>
      </c>
      <c r="F279">
        <f t="shared" si="43"/>
        <v>6.1410378791183358E-14</v>
      </c>
      <c r="G279">
        <f t="shared" si="43"/>
        <v>1.1142145899711851E-21</v>
      </c>
      <c r="H279">
        <f t="shared" si="43"/>
        <v>9.2072643676107361E-6</v>
      </c>
      <c r="I279">
        <f t="shared" si="43"/>
        <v>0.37119354473293587</v>
      </c>
      <c r="J279">
        <f t="shared" si="43"/>
        <v>0</v>
      </c>
      <c r="K279">
        <f t="shared" si="40"/>
        <v>0.37120275199736491</v>
      </c>
      <c r="L279">
        <f t="shared" si="41"/>
        <v>-8.7314842533378307</v>
      </c>
      <c r="M279">
        <f t="shared" si="42"/>
        <v>76.238817266286489</v>
      </c>
    </row>
    <row r="280" spans="1:13" x14ac:dyDescent="0.25">
      <c r="A280">
        <v>842.39999999998781</v>
      </c>
      <c r="B280">
        <v>286</v>
      </c>
      <c r="C280">
        <f t="shared" si="37"/>
        <v>278.36147453083106</v>
      </c>
      <c r="D280">
        <f t="shared" si="38"/>
        <v>411.2000000000121</v>
      </c>
      <c r="E280">
        <f t="shared" si="39"/>
        <v>7.6385254691689397</v>
      </c>
      <c r="F280">
        <f t="shared" si="43"/>
        <v>3.2090108756074841E-14</v>
      </c>
      <c r="G280">
        <f t="shared" si="43"/>
        <v>4.9844256001730596E-22</v>
      </c>
      <c r="H280">
        <f t="shared" si="43"/>
        <v>5.984587933145962E-6</v>
      </c>
      <c r="I280">
        <f t="shared" si="43"/>
        <v>0.30399337941387417</v>
      </c>
      <c r="J280">
        <f t="shared" si="43"/>
        <v>0</v>
      </c>
      <c r="K280">
        <f t="shared" si="40"/>
        <v>0.30399936400183941</v>
      </c>
      <c r="L280">
        <f t="shared" si="41"/>
        <v>7.3345261051671002</v>
      </c>
      <c r="M280">
        <f t="shared" si="42"/>
        <v>53.795273187377674</v>
      </c>
    </row>
    <row r="281" spans="1:13" x14ac:dyDescent="0.25">
      <c r="A281">
        <v>842.44999999998777</v>
      </c>
      <c r="B281">
        <v>285</v>
      </c>
      <c r="C281">
        <f t="shared" si="37"/>
        <v>278.36266756032171</v>
      </c>
      <c r="D281">
        <f t="shared" si="38"/>
        <v>411.15000000001214</v>
      </c>
      <c r="E281">
        <f t="shared" si="39"/>
        <v>6.6373324396782891</v>
      </c>
      <c r="F281">
        <f t="shared" si="43"/>
        <v>1.6665487919761743E-14</v>
      </c>
      <c r="G281">
        <f t="shared" si="43"/>
        <v>2.2160462813611187E-22</v>
      </c>
      <c r="H281">
        <f t="shared" si="43"/>
        <v>3.865941904300773E-6</v>
      </c>
      <c r="I281">
        <f t="shared" si="43"/>
        <v>0.24742596178008702</v>
      </c>
      <c r="J281">
        <f t="shared" si="43"/>
        <v>0</v>
      </c>
      <c r="K281">
        <f t="shared" si="40"/>
        <v>0.247429827722008</v>
      </c>
      <c r="L281">
        <f t="shared" si="41"/>
        <v>6.3899026119562814</v>
      </c>
      <c r="M281">
        <f t="shared" si="42"/>
        <v>40.830855390285706</v>
      </c>
    </row>
    <row r="282" spans="1:13" x14ac:dyDescent="0.25">
      <c r="A282">
        <v>842.49999999998772</v>
      </c>
      <c r="B282">
        <v>273</v>
      </c>
      <c r="C282">
        <f t="shared" si="37"/>
        <v>278.3638605898123</v>
      </c>
      <c r="D282">
        <f t="shared" si="38"/>
        <v>411.10000000001219</v>
      </c>
      <c r="E282">
        <f t="shared" si="39"/>
        <v>-5.3638605898123046</v>
      </c>
      <c r="F282">
        <f t="shared" si="43"/>
        <v>8.6016607256858555E-15</v>
      </c>
      <c r="G282">
        <f t="shared" si="43"/>
        <v>9.7917420937076489E-23</v>
      </c>
      <c r="H282">
        <f t="shared" si="43"/>
        <v>2.4819545568662661E-6</v>
      </c>
      <c r="I282">
        <f t="shared" si="43"/>
        <v>0.20014458302946522</v>
      </c>
      <c r="J282">
        <f t="shared" si="43"/>
        <v>0</v>
      </c>
      <c r="K282">
        <f t="shared" si="40"/>
        <v>0.2001470649840307</v>
      </c>
      <c r="L282">
        <f t="shared" si="41"/>
        <v>-5.5640076547963355</v>
      </c>
      <c r="M282">
        <f t="shared" si="42"/>
        <v>30.958181182632217</v>
      </c>
    </row>
    <row r="283" spans="1:13" x14ac:dyDescent="0.25">
      <c r="A283">
        <v>842.54999999998768</v>
      </c>
      <c r="B283">
        <v>301</v>
      </c>
      <c r="C283">
        <f t="shared" si="37"/>
        <v>278.36505361930296</v>
      </c>
      <c r="D283">
        <f t="shared" si="38"/>
        <v>411.05000000001223</v>
      </c>
      <c r="E283">
        <f t="shared" si="39"/>
        <v>22.634946380697045</v>
      </c>
      <c r="F283">
        <f t="shared" si="43"/>
        <v>4.4122896628224716E-15</v>
      </c>
      <c r="G283">
        <f t="shared" si="43"/>
        <v>4.2999017978629267E-23</v>
      </c>
      <c r="H283">
        <f t="shared" si="43"/>
        <v>1.5836155558841872E-6</v>
      </c>
      <c r="I283">
        <f t="shared" si="43"/>
        <v>0.16090140815168161</v>
      </c>
      <c r="J283">
        <f t="shared" si="43"/>
        <v>0</v>
      </c>
      <c r="K283">
        <f t="shared" si="40"/>
        <v>0.1609029917672419</v>
      </c>
      <c r="L283">
        <f t="shared" si="41"/>
        <v>22.474043388929804</v>
      </c>
      <c r="M283">
        <f t="shared" si="42"/>
        <v>505.08262624749943</v>
      </c>
    </row>
    <row r="284" spans="1:13" x14ac:dyDescent="0.25">
      <c r="A284">
        <v>842.59999999998763</v>
      </c>
      <c r="B284">
        <v>296</v>
      </c>
      <c r="C284">
        <f t="shared" si="37"/>
        <v>278.36624664879355</v>
      </c>
      <c r="D284">
        <f t="shared" si="38"/>
        <v>411.00000000001228</v>
      </c>
      <c r="E284">
        <f t="shared" si="39"/>
        <v>17.633753351206451</v>
      </c>
      <c r="F284">
        <f t="shared" si="43"/>
        <v>2.249381682348102E-15</v>
      </c>
      <c r="G284">
        <f t="shared" si="43"/>
        <v>1.8766122189841622E-23</v>
      </c>
      <c r="H284">
        <f t="shared" si="43"/>
        <v>1.0042067221921451E-6</v>
      </c>
      <c r="I284">
        <f t="shared" si="43"/>
        <v>0.12855627528362379</v>
      </c>
      <c r="J284">
        <f t="shared" si="43"/>
        <v>0</v>
      </c>
      <c r="K284">
        <f t="shared" si="40"/>
        <v>0.12855727949034823</v>
      </c>
      <c r="L284">
        <f t="shared" si="41"/>
        <v>17.505196071716103</v>
      </c>
      <c r="M284">
        <f t="shared" si="42"/>
        <v>306.4318895092249</v>
      </c>
    </row>
    <row r="285" spans="1:13" x14ac:dyDescent="0.25">
      <c r="A285">
        <v>842.64999999998759</v>
      </c>
      <c r="B285">
        <v>297</v>
      </c>
      <c r="C285">
        <f t="shared" si="37"/>
        <v>278.3674396782842</v>
      </c>
      <c r="D285">
        <f t="shared" si="38"/>
        <v>410.95000000001232</v>
      </c>
      <c r="E285">
        <f t="shared" si="39"/>
        <v>18.6325603217158</v>
      </c>
      <c r="F285">
        <f t="shared" si="43"/>
        <v>1.1396715947732157E-15</v>
      </c>
      <c r="G285">
        <f t="shared" si="43"/>
        <v>8.1396920370637382E-24</v>
      </c>
      <c r="H285">
        <f t="shared" si="43"/>
        <v>6.328691423252492E-7</v>
      </c>
      <c r="I285">
        <f t="shared" si="43"/>
        <v>0.10208081961754793</v>
      </c>
      <c r="J285">
        <f t="shared" si="43"/>
        <v>0</v>
      </c>
      <c r="K285">
        <f t="shared" si="40"/>
        <v>0.1020814524866914</v>
      </c>
      <c r="L285">
        <f t="shared" si="41"/>
        <v>18.53047886922911</v>
      </c>
      <c r="M285">
        <f t="shared" si="42"/>
        <v>343.37864712294657</v>
      </c>
    </row>
    <row r="286" spans="1:13" x14ac:dyDescent="0.25">
      <c r="A286">
        <v>842.69999999998754</v>
      </c>
      <c r="B286">
        <v>266</v>
      </c>
      <c r="C286">
        <f t="shared" si="37"/>
        <v>278.36863270777479</v>
      </c>
      <c r="D286">
        <f t="shared" si="38"/>
        <v>410.90000000001237</v>
      </c>
      <c r="E286">
        <f t="shared" si="39"/>
        <v>-12.368632707774793</v>
      </c>
      <c r="F286">
        <f t="shared" si="43"/>
        <v>5.7387026880703074E-16</v>
      </c>
      <c r="G286">
        <f t="shared" si="43"/>
        <v>3.5088018170034322E-24</v>
      </c>
      <c r="H286">
        <f t="shared" si="43"/>
        <v>3.9638950610041636E-7</v>
      </c>
      <c r="I286">
        <f t="shared" si="43"/>
        <v>8.0558699628258484E-2</v>
      </c>
      <c r="J286">
        <f t="shared" si="43"/>
        <v>0</v>
      </c>
      <c r="K286">
        <f t="shared" si="40"/>
        <v>8.0559096017765161E-2</v>
      </c>
      <c r="L286">
        <f t="shared" si="41"/>
        <v>-12.449191803792559</v>
      </c>
      <c r="M286">
        <f t="shared" si="42"/>
        <v>154.98237656761583</v>
      </c>
    </row>
    <row r="287" spans="1:13" x14ac:dyDescent="0.25">
      <c r="A287">
        <v>842.74999999998749</v>
      </c>
      <c r="B287">
        <v>274</v>
      </c>
      <c r="C287">
        <f t="shared" si="37"/>
        <v>278.36982573726539</v>
      </c>
      <c r="D287">
        <f t="shared" si="38"/>
        <v>410.85000000001241</v>
      </c>
      <c r="E287">
        <f t="shared" si="39"/>
        <v>-4.369825737265387</v>
      </c>
      <c r="F287">
        <f t="shared" si="43"/>
        <v>2.87187251981313E-16</v>
      </c>
      <c r="G287">
        <f t="shared" si="43"/>
        <v>1.5032358900677621E-24</v>
      </c>
      <c r="H287">
        <f t="shared" si="43"/>
        <v>2.4674468577114922E-7</v>
      </c>
      <c r="I287">
        <f t="shared" si="43"/>
        <v>6.3182699531808467E-2</v>
      </c>
      <c r="J287">
        <f t="shared" si="43"/>
        <v>0</v>
      </c>
      <c r="K287">
        <f t="shared" si="40"/>
        <v>6.3182946276494525E-2</v>
      </c>
      <c r="L287">
        <f t="shared" si="41"/>
        <v>-4.4330086835418818</v>
      </c>
      <c r="M287">
        <f t="shared" si="42"/>
        <v>19.651565988357728</v>
      </c>
    </row>
    <row r="288" spans="1:13" x14ac:dyDescent="0.25">
      <c r="A288">
        <v>842.79999999998745</v>
      </c>
      <c r="B288">
        <v>268</v>
      </c>
      <c r="C288">
        <f t="shared" si="37"/>
        <v>278.37101876675604</v>
      </c>
      <c r="D288">
        <f t="shared" si="38"/>
        <v>410.80000000001246</v>
      </c>
      <c r="E288">
        <f t="shared" si="39"/>
        <v>-10.371018766756038</v>
      </c>
      <c r="F288">
        <f t="shared" si="43"/>
        <v>1.4283479707368078E-16</v>
      </c>
      <c r="G288">
        <f t="shared" si="43"/>
        <v>6.4004847089132651E-25</v>
      </c>
      <c r="H288">
        <f t="shared" si="43"/>
        <v>1.526479227025185E-7</v>
      </c>
      <c r="I288">
        <f t="shared" si="43"/>
        <v>4.9249444833522872E-2</v>
      </c>
      <c r="J288">
        <f t="shared" si="43"/>
        <v>0</v>
      </c>
      <c r="K288">
        <f t="shared" si="40"/>
        <v>4.9249597481445716E-2</v>
      </c>
      <c r="L288">
        <f t="shared" si="41"/>
        <v>-10.420268364237483</v>
      </c>
      <c r="M288">
        <f t="shared" si="42"/>
        <v>108.58199278272851</v>
      </c>
    </row>
    <row r="289" spans="1:13" x14ac:dyDescent="0.25">
      <c r="A289">
        <v>842.8499999999874</v>
      </c>
      <c r="B289">
        <v>273</v>
      </c>
      <c r="C289">
        <f t="shared" si="37"/>
        <v>278.37221179624663</v>
      </c>
      <c r="D289">
        <f t="shared" si="38"/>
        <v>410.75000000001251</v>
      </c>
      <c r="E289">
        <f t="shared" si="39"/>
        <v>-5.3722117962466314</v>
      </c>
      <c r="F289">
        <f t="shared" si="43"/>
        <v>7.0602538719668596E-17</v>
      </c>
      <c r="G289">
        <f t="shared" si="43"/>
        <v>2.708420074397818E-25</v>
      </c>
      <c r="H289">
        <f t="shared" si="43"/>
        <v>9.3853704807395789E-8</v>
      </c>
      <c r="I289">
        <f t="shared" si="43"/>
        <v>3.8152406121234599E-2</v>
      </c>
      <c r="J289">
        <f t="shared" si="43"/>
        <v>0</v>
      </c>
      <c r="K289">
        <f t="shared" si="40"/>
        <v>3.8152499974939476E-2</v>
      </c>
      <c r="L289">
        <f t="shared" si="41"/>
        <v>-5.4103642962215712</v>
      </c>
      <c r="M289">
        <f t="shared" si="42"/>
        <v>29.272041817829137</v>
      </c>
    </row>
    <row r="290" spans="1:13" x14ac:dyDescent="0.25">
      <c r="A290">
        <v>842.89999999998736</v>
      </c>
      <c r="B290">
        <v>315</v>
      </c>
      <c r="C290">
        <f t="shared" si="37"/>
        <v>278.37340482573728</v>
      </c>
      <c r="D290">
        <f t="shared" si="38"/>
        <v>410.70000000001255</v>
      </c>
      <c r="E290">
        <f t="shared" si="39"/>
        <v>36.626595174262718</v>
      </c>
      <c r="F290">
        <f t="shared" si="43"/>
        <v>3.4683590070970295E-17</v>
      </c>
      <c r="G290">
        <f t="shared" si="43"/>
        <v>1.1390338092744879E-25</v>
      </c>
      <c r="H290">
        <f t="shared" si="43"/>
        <v>5.7349465462266443E-8</v>
      </c>
      <c r="I290">
        <f t="shared" si="43"/>
        <v>2.9373788056430018E-2</v>
      </c>
      <c r="J290">
        <f t="shared" si="43"/>
        <v>0</v>
      </c>
      <c r="K290">
        <f t="shared" si="40"/>
        <v>2.9373845405895514E-2</v>
      </c>
      <c r="L290">
        <f t="shared" si="41"/>
        <v>36.597221328856826</v>
      </c>
      <c r="M290">
        <f t="shared" si="42"/>
        <v>1339.3566089933329</v>
      </c>
    </row>
    <row r="291" spans="1:13" x14ac:dyDescent="0.25">
      <c r="A291">
        <v>842.94999999998731</v>
      </c>
      <c r="B291">
        <v>304</v>
      </c>
      <c r="C291">
        <f t="shared" si="37"/>
        <v>278.37459785522788</v>
      </c>
      <c r="D291">
        <f t="shared" si="38"/>
        <v>410.6500000000126</v>
      </c>
      <c r="E291">
        <f t="shared" si="39"/>
        <v>25.625402144772124</v>
      </c>
      <c r="F291">
        <f t="shared" si="43"/>
        <v>1.6933440378806004E-17</v>
      </c>
      <c r="G291">
        <f t="shared" si="43"/>
        <v>4.7607419060218665E-26</v>
      </c>
      <c r="H291">
        <f t="shared" si="43"/>
        <v>3.4827697148757288E-8</v>
      </c>
      <c r="I291">
        <f t="shared" si="43"/>
        <v>2.2475813146223194E-2</v>
      </c>
      <c r="J291">
        <f t="shared" si="43"/>
        <v>0</v>
      </c>
      <c r="K291">
        <f t="shared" si="40"/>
        <v>2.2475847973920361E-2</v>
      </c>
      <c r="L291">
        <f t="shared" si="41"/>
        <v>25.602926296798206</v>
      </c>
      <c r="M291">
        <f t="shared" si="42"/>
        <v>655.50983495928108</v>
      </c>
    </row>
    <row r="292" spans="1:13" x14ac:dyDescent="0.25">
      <c r="A292">
        <v>842.99999999998727</v>
      </c>
      <c r="B292">
        <v>282</v>
      </c>
      <c r="C292">
        <f t="shared" si="37"/>
        <v>278.37579088471847</v>
      </c>
      <c r="D292">
        <f t="shared" si="38"/>
        <v>410.60000000001264</v>
      </c>
      <c r="E292">
        <f t="shared" si="39"/>
        <v>3.6242091152815306</v>
      </c>
      <c r="F292">
        <f t="shared" si="43"/>
        <v>8.2164419787130722E-18</v>
      </c>
      <c r="G292">
        <f t="shared" si="43"/>
        <v>1.9775619244392004E-26</v>
      </c>
      <c r="H292">
        <f t="shared" si="43"/>
        <v>2.1020235421647004E-8</v>
      </c>
      <c r="I292">
        <f t="shared" si="43"/>
        <v>1.7091819600121926E-2</v>
      </c>
      <c r="J292">
        <f t="shared" si="43"/>
        <v>0</v>
      </c>
      <c r="K292">
        <f t="shared" si="40"/>
        <v>1.7091840620357356E-2</v>
      </c>
      <c r="L292">
        <f t="shared" si="41"/>
        <v>3.607117274661173</v>
      </c>
      <c r="M292">
        <f t="shared" si="42"/>
        <v>13.011295033159049</v>
      </c>
    </row>
    <row r="293" spans="1:13" x14ac:dyDescent="0.25">
      <c r="A293">
        <v>843.04999999998722</v>
      </c>
      <c r="B293">
        <v>252</v>
      </c>
      <c r="C293">
        <f t="shared" si="37"/>
        <v>278.37698391420912</v>
      </c>
      <c r="D293">
        <f t="shared" si="38"/>
        <v>410.55000000001269</v>
      </c>
      <c r="E293">
        <f t="shared" si="39"/>
        <v>-26.37698391420912</v>
      </c>
      <c r="F293">
        <f t="shared" si="43"/>
        <v>3.9622312050348469E-18</v>
      </c>
      <c r="G293">
        <f t="shared" si="43"/>
        <v>8.1639996429879027E-27</v>
      </c>
      <c r="H293">
        <f t="shared" si="43"/>
        <v>1.2608627764246297E-8</v>
      </c>
      <c r="I293">
        <f t="shared" si="43"/>
        <v>1.2917504428606754E-2</v>
      </c>
      <c r="J293">
        <f t="shared" si="43"/>
        <v>0</v>
      </c>
      <c r="K293">
        <f t="shared" si="40"/>
        <v>1.2917517037234523E-2</v>
      </c>
      <c r="L293">
        <f t="shared" si="41"/>
        <v>-26.389901431246354</v>
      </c>
      <c r="M293">
        <f t="shared" si="42"/>
        <v>696.42689755089839</v>
      </c>
    </row>
    <row r="294" spans="1:13" x14ac:dyDescent="0.25">
      <c r="A294">
        <v>843.09999999998718</v>
      </c>
      <c r="B294">
        <v>280</v>
      </c>
      <c r="C294">
        <f t="shared" si="37"/>
        <v>278.37817694369971</v>
      </c>
      <c r="D294">
        <f t="shared" si="38"/>
        <v>410.50000000001273</v>
      </c>
      <c r="E294">
        <f t="shared" si="39"/>
        <v>1.6218230563002862</v>
      </c>
      <c r="F294">
        <f t="shared" si="43"/>
        <v>1.8989488494372071E-18</v>
      </c>
      <c r="G294">
        <f t="shared" si="43"/>
        <v>3.3496026683520888E-27</v>
      </c>
      <c r="H294">
        <f t="shared" si="43"/>
        <v>7.5164972479145087E-9</v>
      </c>
      <c r="I294">
        <f t="shared" si="43"/>
        <v>9.7025607209758769E-3</v>
      </c>
      <c r="J294">
        <f t="shared" si="43"/>
        <v>0</v>
      </c>
      <c r="K294">
        <f t="shared" si="40"/>
        <v>9.7025682374731262E-3</v>
      </c>
      <c r="L294">
        <f t="shared" si="41"/>
        <v>1.6121204880628131</v>
      </c>
      <c r="M294">
        <f t="shared" si="42"/>
        <v>2.5989324680318826</v>
      </c>
    </row>
    <row r="295" spans="1:13" x14ac:dyDescent="0.25">
      <c r="A295">
        <v>843.14999999998713</v>
      </c>
      <c r="B295">
        <v>292</v>
      </c>
      <c r="C295">
        <f t="shared" si="37"/>
        <v>278.37936997319036</v>
      </c>
      <c r="D295">
        <f t="shared" si="38"/>
        <v>410.45000000001278</v>
      </c>
      <c r="E295">
        <f t="shared" si="39"/>
        <v>13.620630026809636</v>
      </c>
      <c r="F295">
        <f t="shared" si="43"/>
        <v>9.0449079349993731E-19</v>
      </c>
      <c r="G295">
        <f t="shared" si="43"/>
        <v>1.3658438203412226E-27</v>
      </c>
      <c r="H295">
        <f t="shared" si="43"/>
        <v>4.4532862672255305E-9</v>
      </c>
      <c r="I295">
        <f t="shared" si="43"/>
        <v>7.2428843547834507E-3</v>
      </c>
      <c r="J295">
        <f t="shared" si="43"/>
        <v>0</v>
      </c>
      <c r="K295">
        <f t="shared" si="40"/>
        <v>7.2428888080697191E-3</v>
      </c>
      <c r="L295">
        <f t="shared" si="41"/>
        <v>13.613387138001565</v>
      </c>
      <c r="M295">
        <f t="shared" si="42"/>
        <v>185.32430936910646</v>
      </c>
    </row>
    <row r="296" spans="1:13" x14ac:dyDescent="0.25">
      <c r="A296">
        <v>843.19999999998709</v>
      </c>
      <c r="B296">
        <v>238</v>
      </c>
      <c r="C296">
        <f t="shared" si="37"/>
        <v>278.38056300268096</v>
      </c>
      <c r="D296">
        <f t="shared" si="38"/>
        <v>410.40000000001282</v>
      </c>
      <c r="E296">
        <f t="shared" si="39"/>
        <v>-40.380563002680958</v>
      </c>
      <c r="F296">
        <f t="shared" si="43"/>
        <v>4.2816628441438018E-19</v>
      </c>
      <c r="G296">
        <f t="shared" si="43"/>
        <v>5.5351095617071757E-28</v>
      </c>
      <c r="H296">
        <f t="shared" si="43"/>
        <v>2.6221839543946788E-9</v>
      </c>
      <c r="I296">
        <f t="shared" si="43"/>
        <v>5.3734617782466932E-3</v>
      </c>
      <c r="J296">
        <f t="shared" si="43"/>
        <v>0</v>
      </c>
      <c r="K296">
        <f t="shared" si="40"/>
        <v>5.3734644004306484E-3</v>
      </c>
      <c r="L296">
        <f t="shared" si="41"/>
        <v>-40.385936467081386</v>
      </c>
      <c r="M296">
        <f t="shared" si="42"/>
        <v>1631.0238643231341</v>
      </c>
    </row>
    <row r="297" spans="1:13" x14ac:dyDescent="0.25">
      <c r="A297">
        <v>843.24999999998704</v>
      </c>
      <c r="B297">
        <v>293</v>
      </c>
      <c r="C297">
        <f t="shared" si="37"/>
        <v>278.38175603217155</v>
      </c>
      <c r="D297">
        <f t="shared" si="38"/>
        <v>410.35000000001287</v>
      </c>
      <c r="E297">
        <f t="shared" si="39"/>
        <v>14.618243967828448</v>
      </c>
      <c r="F297">
        <f t="shared" si="43"/>
        <v>2.0143652141937039E-19</v>
      </c>
      <c r="G297">
        <f t="shared" si="43"/>
        <v>2.2293016258625498E-28</v>
      </c>
      <c r="H297">
        <f t="shared" si="43"/>
        <v>1.5344867016248339E-9</v>
      </c>
      <c r="I297">
        <f t="shared" si="43"/>
        <v>3.961997603880954E-3</v>
      </c>
      <c r="J297">
        <f t="shared" si="43"/>
        <v>0</v>
      </c>
      <c r="K297">
        <f t="shared" si="40"/>
        <v>3.9619991383676558E-3</v>
      </c>
      <c r="L297">
        <f t="shared" si="41"/>
        <v>14.614281968690081</v>
      </c>
      <c r="M297">
        <f t="shared" si="42"/>
        <v>213.57723746038005</v>
      </c>
    </row>
    <row r="298" spans="1:13" x14ac:dyDescent="0.25">
      <c r="A298">
        <v>843.29999999998699</v>
      </c>
      <c r="B298">
        <v>258</v>
      </c>
      <c r="C298">
        <f t="shared" si="37"/>
        <v>278.3829490616622</v>
      </c>
      <c r="D298">
        <f t="shared" si="38"/>
        <v>410.30000000001291</v>
      </c>
      <c r="E298">
        <f t="shared" si="39"/>
        <v>-20.382949061662202</v>
      </c>
      <c r="F298">
        <f t="shared" si="43"/>
        <v>9.4184923934461918E-20</v>
      </c>
      <c r="G298">
        <f t="shared" si="43"/>
        <v>8.9233694704472271E-29</v>
      </c>
      <c r="H298">
        <f t="shared" si="43"/>
        <v>8.9244309560407253E-10</v>
      </c>
      <c r="I298">
        <f t="shared" si="43"/>
        <v>2.9032984648510556E-3</v>
      </c>
      <c r="J298">
        <f t="shared" si="43"/>
        <v>0</v>
      </c>
      <c r="K298">
        <f t="shared" si="40"/>
        <v>2.9032993572941511E-3</v>
      </c>
      <c r="L298">
        <f t="shared" si="41"/>
        <v>-20.385852361019495</v>
      </c>
      <c r="M298">
        <f t="shared" si="42"/>
        <v>415.58297648528412</v>
      </c>
    </row>
    <row r="299" spans="1:13" x14ac:dyDescent="0.25">
      <c r="A299">
        <v>843.34999999998695</v>
      </c>
      <c r="B299">
        <v>272</v>
      </c>
      <c r="C299">
        <f t="shared" si="37"/>
        <v>278.3841420911528</v>
      </c>
      <c r="D299">
        <f t="shared" si="38"/>
        <v>410.25000000001296</v>
      </c>
      <c r="E299">
        <f t="shared" si="39"/>
        <v>-6.3841420911527962</v>
      </c>
      <c r="F299">
        <f t="shared" si="43"/>
        <v>4.3766518498787908E-20</v>
      </c>
      <c r="G299">
        <f t="shared" si="43"/>
        <v>3.5498201406401359E-29</v>
      </c>
      <c r="H299">
        <f t="shared" si="43"/>
        <v>5.1584042109297872E-10</v>
      </c>
      <c r="I299">
        <f t="shared" si="43"/>
        <v>2.1143972817200887E-3</v>
      </c>
      <c r="J299">
        <f t="shared" si="43"/>
        <v>0</v>
      </c>
      <c r="K299">
        <f t="shared" si="40"/>
        <v>2.1143977975605099E-3</v>
      </c>
      <c r="L299">
        <f t="shared" si="41"/>
        <v>-6.386256488950357</v>
      </c>
      <c r="M299">
        <f t="shared" si="42"/>
        <v>40.784271942660538</v>
      </c>
    </row>
    <row r="300" spans="1:13" x14ac:dyDescent="0.25">
      <c r="A300">
        <v>843.3999999999869</v>
      </c>
      <c r="B300">
        <v>263</v>
      </c>
      <c r="C300">
        <f t="shared" si="37"/>
        <v>278.38533512064345</v>
      </c>
      <c r="D300">
        <f t="shared" si="38"/>
        <v>410.20000000001301</v>
      </c>
      <c r="E300">
        <f t="shared" si="39"/>
        <v>-15.385335120643447</v>
      </c>
      <c r="F300">
        <f t="shared" si="43"/>
        <v>2.0212500434942645E-20</v>
      </c>
      <c r="G300">
        <f t="shared" si="43"/>
        <v>1.4034639268072631E-29</v>
      </c>
      <c r="H300">
        <f t="shared" si="43"/>
        <v>2.9632455308954634E-10</v>
      </c>
      <c r="I300">
        <f t="shared" si="43"/>
        <v>1.5303787635918718E-3</v>
      </c>
      <c r="J300">
        <f t="shared" si="43"/>
        <v>0</v>
      </c>
      <c r="K300">
        <f t="shared" si="40"/>
        <v>1.5303790599164248E-3</v>
      </c>
      <c r="L300">
        <f t="shared" si="41"/>
        <v>-15.386865499703363</v>
      </c>
      <c r="M300">
        <f t="shared" si="42"/>
        <v>236.75562990596163</v>
      </c>
    </row>
    <row r="301" spans="1:13" x14ac:dyDescent="0.25">
      <c r="A301">
        <v>843.44999999998686</v>
      </c>
      <c r="B301">
        <v>290</v>
      </c>
      <c r="C301">
        <f t="shared" si="37"/>
        <v>278.38652815013404</v>
      </c>
      <c r="D301">
        <f t="shared" si="38"/>
        <v>410.15000000001305</v>
      </c>
      <c r="E301">
        <f t="shared" si="39"/>
        <v>11.613471849865959</v>
      </c>
      <c r="F301">
        <f t="shared" si="43"/>
        <v>9.277169998118881E-21</v>
      </c>
      <c r="G301">
        <f t="shared" si="43"/>
        <v>5.5145945996842813E-30</v>
      </c>
      <c r="H301">
        <f t="shared" si="43"/>
        <v>1.691754487933317E-10</v>
      </c>
      <c r="I301">
        <f t="shared" si="43"/>
        <v>1.1008514041750221E-3</v>
      </c>
      <c r="J301">
        <f t="shared" si="43"/>
        <v>0</v>
      </c>
      <c r="K301">
        <f t="shared" si="40"/>
        <v>1.100851573350471E-3</v>
      </c>
      <c r="L301">
        <f t="shared" si="41"/>
        <v>11.61237099829261</v>
      </c>
      <c r="M301">
        <f t="shared" si="42"/>
        <v>134.84716020198729</v>
      </c>
    </row>
    <row r="302" spans="1:13" x14ac:dyDescent="0.25">
      <c r="A302">
        <v>843.49999999998681</v>
      </c>
      <c r="B302">
        <v>289</v>
      </c>
      <c r="C302">
        <f t="shared" si="37"/>
        <v>278.38772117962463</v>
      </c>
      <c r="D302">
        <f t="shared" si="38"/>
        <v>410.1000000000131</v>
      </c>
      <c r="E302">
        <f t="shared" si="39"/>
        <v>10.612278820375366</v>
      </c>
      <c r="F302">
        <f t="shared" si="43"/>
        <v>4.2318320055415564E-21</v>
      </c>
      <c r="G302">
        <f t="shared" si="43"/>
        <v>2.1534924790404844E-30</v>
      </c>
      <c r="H302">
        <f t="shared" si="43"/>
        <v>9.5989663201702359E-11</v>
      </c>
      <c r="I302">
        <f t="shared" si="43"/>
        <v>7.8700212010061193E-4</v>
      </c>
      <c r="J302">
        <f t="shared" si="43"/>
        <v>0</v>
      </c>
      <c r="K302">
        <f t="shared" si="40"/>
        <v>7.8700221609027509E-4</v>
      </c>
      <c r="L302">
        <f t="shared" si="41"/>
        <v>10.611491818159276</v>
      </c>
      <c r="M302">
        <f t="shared" si="42"/>
        <v>112.60375860686126</v>
      </c>
    </row>
    <row r="303" spans="1:13" x14ac:dyDescent="0.25">
      <c r="A303">
        <v>843.54999999998677</v>
      </c>
      <c r="B303">
        <v>287</v>
      </c>
      <c r="C303">
        <f t="shared" si="37"/>
        <v>278.38891420911528</v>
      </c>
      <c r="D303">
        <f t="shared" si="38"/>
        <v>410.05000000001314</v>
      </c>
      <c r="E303">
        <f t="shared" si="39"/>
        <v>8.6110857908847152</v>
      </c>
      <c r="F303">
        <f t="shared" si="43"/>
        <v>1.9184865297828127E-21</v>
      </c>
      <c r="G303">
        <f t="shared" si="43"/>
        <v>8.3577727603758618E-31</v>
      </c>
      <c r="H303">
        <f t="shared" si="43"/>
        <v>5.4128878610943706E-11</v>
      </c>
      <c r="I303">
        <f t="shared" si="43"/>
        <v>5.5916571543240074E-4</v>
      </c>
      <c r="J303">
        <f t="shared" si="43"/>
        <v>0</v>
      </c>
      <c r="K303">
        <f t="shared" si="40"/>
        <v>5.5916576956127932E-4</v>
      </c>
      <c r="L303">
        <f t="shared" si="41"/>
        <v>8.6105266251151544</v>
      </c>
      <c r="M303">
        <f t="shared" si="42"/>
        <v>74.141168761816971</v>
      </c>
    </row>
    <row r="304" spans="1:13" x14ac:dyDescent="0.25">
      <c r="A304">
        <v>843.59999999998672</v>
      </c>
      <c r="B304">
        <v>310</v>
      </c>
      <c r="C304">
        <f t="shared" si="37"/>
        <v>278.39010723860588</v>
      </c>
      <c r="D304">
        <f t="shared" si="38"/>
        <v>410.00000000001319</v>
      </c>
      <c r="E304">
        <f t="shared" si="39"/>
        <v>31.609892761394121</v>
      </c>
      <c r="F304">
        <f t="shared" si="43"/>
        <v>8.6438360534407311E-22</v>
      </c>
      <c r="G304">
        <f t="shared" si="43"/>
        <v>3.2237042361495555E-31</v>
      </c>
      <c r="H304">
        <f t="shared" si="43"/>
        <v>3.0335490627133356E-11</v>
      </c>
      <c r="I304">
        <f t="shared" si="43"/>
        <v>3.94841324191329E-4</v>
      </c>
      <c r="J304">
        <f t="shared" si="43"/>
        <v>0</v>
      </c>
      <c r="K304">
        <f t="shared" si="40"/>
        <v>3.9484135452681963E-4</v>
      </c>
      <c r="L304">
        <f t="shared" si="41"/>
        <v>31.609497920039594</v>
      </c>
      <c r="M304">
        <f t="shared" si="42"/>
        <v>999.16035875698742</v>
      </c>
    </row>
    <row r="305" spans="1:13" x14ac:dyDescent="0.25">
      <c r="A305">
        <v>843.64999999998668</v>
      </c>
      <c r="B305">
        <v>281</v>
      </c>
      <c r="C305">
        <f t="shared" si="37"/>
        <v>278.39130026809653</v>
      </c>
      <c r="D305">
        <f t="shared" si="38"/>
        <v>409.95000000001323</v>
      </c>
      <c r="E305">
        <f t="shared" si="39"/>
        <v>2.6086997319034708</v>
      </c>
      <c r="F305">
        <f t="shared" si="43"/>
        <v>3.8705414198433425E-22</v>
      </c>
      <c r="G305">
        <f t="shared" si="43"/>
        <v>1.2357688744108788E-31</v>
      </c>
      <c r="H305">
        <f t="shared" si="43"/>
        <v>1.6896254723324849E-11</v>
      </c>
      <c r="I305">
        <f t="shared" si="43"/>
        <v>2.770907930252348E-4</v>
      </c>
      <c r="J305">
        <f t="shared" si="43"/>
        <v>0</v>
      </c>
      <c r="K305">
        <f t="shared" si="40"/>
        <v>2.7709080992148954E-4</v>
      </c>
      <c r="L305">
        <f t="shared" si="41"/>
        <v>2.6084226410935494</v>
      </c>
      <c r="M305">
        <f t="shared" si="42"/>
        <v>6.8038686745694479</v>
      </c>
    </row>
    <row r="306" spans="1:13" x14ac:dyDescent="0.25">
      <c r="A306">
        <v>843.69999999998663</v>
      </c>
      <c r="B306">
        <v>294</v>
      </c>
      <c r="C306">
        <f t="shared" si="37"/>
        <v>278.39249329758712</v>
      </c>
      <c r="D306">
        <f t="shared" si="38"/>
        <v>409.90000000001328</v>
      </c>
      <c r="E306">
        <f t="shared" si="39"/>
        <v>15.607506702412877</v>
      </c>
      <c r="F306">
        <f t="shared" si="43"/>
        <v>1.7224806388144099E-22</v>
      </c>
      <c r="G306">
        <f t="shared" si="43"/>
        <v>4.7080031655509082E-32</v>
      </c>
      <c r="H306">
        <f t="shared" si="43"/>
        <v>9.3529218275579425E-12</v>
      </c>
      <c r="I306">
        <f t="shared" si="43"/>
        <v>1.9325868622138798E-4</v>
      </c>
      <c r="J306">
        <f t="shared" si="43"/>
        <v>0</v>
      </c>
      <c r="K306">
        <f t="shared" si="40"/>
        <v>1.9325869557430982E-4</v>
      </c>
      <c r="L306">
        <f t="shared" si="41"/>
        <v>15.607313443717302</v>
      </c>
      <c r="M306">
        <f t="shared" si="42"/>
        <v>243.58823293043883</v>
      </c>
    </row>
    <row r="307" spans="1:13" x14ac:dyDescent="0.25">
      <c r="A307">
        <v>843.74999999998658</v>
      </c>
      <c r="B307">
        <v>282</v>
      </c>
      <c r="C307">
        <f t="shared" si="37"/>
        <v>278.39368632707772</v>
      </c>
      <c r="D307">
        <f t="shared" si="38"/>
        <v>409.85000000001332</v>
      </c>
      <c r="E307">
        <f t="shared" si="39"/>
        <v>3.6063136729222833</v>
      </c>
      <c r="F307">
        <f t="shared" si="43"/>
        <v>7.6182357871719642E-23</v>
      </c>
      <c r="G307">
        <f t="shared" si="43"/>
        <v>1.7825990528714253E-32</v>
      </c>
      <c r="H307">
        <f t="shared" si="43"/>
        <v>5.145429027262919E-12</v>
      </c>
      <c r="I307">
        <f t="shared" si="43"/>
        <v>1.3395945795079836E-4</v>
      </c>
      <c r="J307">
        <f t="shared" si="43"/>
        <v>0</v>
      </c>
      <c r="K307">
        <f t="shared" si="40"/>
        <v>1.3395946309622739E-4</v>
      </c>
      <c r="L307">
        <f t="shared" si="41"/>
        <v>3.6061797134591873</v>
      </c>
      <c r="M307">
        <f t="shared" si="42"/>
        <v>13.004532125764586</v>
      </c>
    </row>
    <row r="308" spans="1:13" x14ac:dyDescent="0.25">
      <c r="A308">
        <v>843.79999999998654</v>
      </c>
      <c r="B308">
        <v>278</v>
      </c>
      <c r="C308">
        <f t="shared" si="37"/>
        <v>278.39487935656837</v>
      </c>
      <c r="D308">
        <f t="shared" si="38"/>
        <v>409.80000000001337</v>
      </c>
      <c r="E308">
        <f t="shared" si="39"/>
        <v>-0.39487935656836726</v>
      </c>
      <c r="F308">
        <f t="shared" si="43"/>
        <v>3.3486665395693069E-23</v>
      </c>
      <c r="G308">
        <f t="shared" si="43"/>
        <v>6.707922372967628E-33</v>
      </c>
      <c r="H308">
        <f t="shared" si="43"/>
        <v>2.8132822838713493E-12</v>
      </c>
      <c r="I308">
        <f t="shared" si="43"/>
        <v>9.2283736755080213E-5</v>
      </c>
      <c r="J308">
        <f t="shared" si="43"/>
        <v>0</v>
      </c>
      <c r="K308">
        <f t="shared" si="40"/>
        <v>9.2283739568362494E-5</v>
      </c>
      <c r="L308">
        <f t="shared" si="41"/>
        <v>-0.39497164030793563</v>
      </c>
      <c r="M308">
        <f t="shared" si="42"/>
        <v>0.15600259664754129</v>
      </c>
    </row>
    <row r="309" spans="1:13" x14ac:dyDescent="0.25">
      <c r="A309">
        <v>843.84999999998649</v>
      </c>
      <c r="B309">
        <v>302</v>
      </c>
      <c r="C309">
        <f t="shared" si="37"/>
        <v>278.39607238605896</v>
      </c>
      <c r="D309">
        <f t="shared" si="38"/>
        <v>409.75000000001342</v>
      </c>
      <c r="E309">
        <f t="shared" si="39"/>
        <v>23.603927613941039</v>
      </c>
      <c r="F309">
        <f t="shared" si="43"/>
        <v>1.4628736813280068E-23</v>
      </c>
      <c r="G309">
        <f t="shared" si="43"/>
        <v>2.5086485111573538E-33</v>
      </c>
      <c r="H309">
        <f t="shared" si="43"/>
        <v>1.5287006909463058E-12</v>
      </c>
      <c r="I309">
        <f t="shared" si="43"/>
        <v>6.3182148973496075E-5</v>
      </c>
      <c r="J309">
        <f t="shared" si="43"/>
        <v>0</v>
      </c>
      <c r="K309">
        <f t="shared" si="40"/>
        <v>6.3182150502196771E-5</v>
      </c>
      <c r="L309">
        <f t="shared" si="41"/>
        <v>23.603864431790537</v>
      </c>
      <c r="M309">
        <f t="shared" si="42"/>
        <v>557.14241611434647</v>
      </c>
    </row>
    <row r="310" spans="1:13" x14ac:dyDescent="0.25">
      <c r="A310">
        <v>843.89999999998645</v>
      </c>
      <c r="B310">
        <v>287</v>
      </c>
      <c r="C310">
        <f t="shared" si="37"/>
        <v>278.39726541554961</v>
      </c>
      <c r="D310">
        <f t="shared" si="38"/>
        <v>409.70000000001346</v>
      </c>
      <c r="E310">
        <f t="shared" si="39"/>
        <v>8.6027345844503884</v>
      </c>
      <c r="F310">
        <f t="shared" si="43"/>
        <v>6.351249619654005E-24</v>
      </c>
      <c r="G310">
        <f t="shared" si="43"/>
        <v>9.3241453672686482E-34</v>
      </c>
      <c r="H310">
        <f t="shared" si="43"/>
        <v>8.2556076314910091E-13</v>
      </c>
      <c r="I310">
        <f t="shared" si="43"/>
        <v>4.2991346361709783E-5</v>
      </c>
      <c r="J310">
        <f t="shared" si="43"/>
        <v>0</v>
      </c>
      <c r="K310">
        <f t="shared" si="40"/>
        <v>4.2991347187270546E-5</v>
      </c>
      <c r="L310">
        <f t="shared" si="41"/>
        <v>8.6026915931032004</v>
      </c>
      <c r="M310">
        <f t="shared" si="42"/>
        <v>74.006302646048482</v>
      </c>
    </row>
    <row r="311" spans="1:13" x14ac:dyDescent="0.25">
      <c r="A311">
        <v>843.9499999999864</v>
      </c>
      <c r="B311">
        <v>300</v>
      </c>
      <c r="C311">
        <f t="shared" si="37"/>
        <v>278.39845844504021</v>
      </c>
      <c r="D311">
        <f t="shared" si="38"/>
        <v>409.65000000001351</v>
      </c>
      <c r="E311">
        <f t="shared" si="39"/>
        <v>21.601541554959795</v>
      </c>
      <c r="F311">
        <f t="shared" si="43"/>
        <v>2.7404947137790135E-24</v>
      </c>
      <c r="G311">
        <f t="shared" si="43"/>
        <v>3.4442580860494757E-34</v>
      </c>
      <c r="H311">
        <f t="shared" si="43"/>
        <v>4.4309113102861739E-13</v>
      </c>
      <c r="I311">
        <f t="shared" si="43"/>
        <v>2.9072684179645178E-5</v>
      </c>
      <c r="J311">
        <f t="shared" si="43"/>
        <v>0</v>
      </c>
      <c r="K311">
        <f t="shared" si="40"/>
        <v>2.9072684622736309E-5</v>
      </c>
      <c r="L311">
        <f t="shared" si="41"/>
        <v>21.601512482275172</v>
      </c>
      <c r="M311">
        <f t="shared" si="42"/>
        <v>466.62534152189005</v>
      </c>
    </row>
    <row r="312" spans="1:13" x14ac:dyDescent="0.25">
      <c r="A312">
        <v>843.99999999998636</v>
      </c>
      <c r="B312">
        <v>275</v>
      </c>
      <c r="C312">
        <f t="shared" si="37"/>
        <v>278.3996514745308</v>
      </c>
      <c r="D312">
        <f t="shared" si="38"/>
        <v>409.60000000001355</v>
      </c>
      <c r="E312">
        <f t="shared" si="39"/>
        <v>-3.3996514745307991</v>
      </c>
      <c r="F312">
        <f t="shared" si="43"/>
        <v>1.1752119175421066E-24</v>
      </c>
      <c r="G312">
        <f t="shared" si="43"/>
        <v>1.2644444922124442E-34</v>
      </c>
      <c r="H312">
        <f t="shared" si="43"/>
        <v>2.3634939885372579E-13</v>
      </c>
      <c r="I312">
        <f t="shared" si="43"/>
        <v>1.9539194062398862E-5</v>
      </c>
      <c r="J312">
        <f t="shared" si="43"/>
        <v>0</v>
      </c>
      <c r="K312">
        <f t="shared" si="40"/>
        <v>1.9539194298748261E-5</v>
      </c>
      <c r="L312">
        <f t="shared" si="41"/>
        <v>-3.3996710137250976</v>
      </c>
      <c r="M312">
        <f t="shared" si="42"/>
        <v>11.557763001562632</v>
      </c>
    </row>
    <row r="313" spans="1:13" x14ac:dyDescent="0.25">
      <c r="A313">
        <v>844.04999999998631</v>
      </c>
      <c r="B313">
        <v>273</v>
      </c>
      <c r="C313">
        <f t="shared" si="37"/>
        <v>278.40084450402145</v>
      </c>
      <c r="D313">
        <f t="shared" si="38"/>
        <v>409.5500000000136</v>
      </c>
      <c r="E313">
        <f t="shared" si="39"/>
        <v>-5.4008445040214497</v>
      </c>
      <c r="F313">
        <f t="shared" si="43"/>
        <v>5.0086517513483097E-25</v>
      </c>
      <c r="G313">
        <f t="shared" si="43"/>
        <v>4.6134018219763826E-35</v>
      </c>
      <c r="H313">
        <f t="shared" si="43"/>
        <v>1.252948955021446E-13</v>
      </c>
      <c r="I313">
        <f t="shared" si="43"/>
        <v>1.3051054207646719E-5</v>
      </c>
      <c r="J313">
        <f t="shared" si="43"/>
        <v>0</v>
      </c>
      <c r="K313">
        <f t="shared" si="40"/>
        <v>1.3051054332941615E-5</v>
      </c>
      <c r="L313">
        <f t="shared" si="41"/>
        <v>-5.4008575550757829</v>
      </c>
      <c r="M313">
        <f t="shared" si="42"/>
        <v>29.169262330219162</v>
      </c>
    </row>
    <row r="314" spans="1:13" x14ac:dyDescent="0.25">
      <c r="A314">
        <v>844.09999999998627</v>
      </c>
      <c r="B314">
        <v>267</v>
      </c>
      <c r="C314">
        <f t="shared" si="37"/>
        <v>278.40203753351204</v>
      </c>
      <c r="D314">
        <f t="shared" si="38"/>
        <v>409.50000000001364</v>
      </c>
      <c r="E314">
        <f t="shared" si="39"/>
        <v>-11.402037533512043</v>
      </c>
      <c r="F314">
        <f t="shared" si="43"/>
        <v>2.1214994207845846E-25</v>
      </c>
      <c r="G314">
        <f t="shared" si="43"/>
        <v>1.6728624313010194E-35</v>
      </c>
      <c r="H314">
        <f t="shared" si="43"/>
        <v>6.6013032821233243E-14</v>
      </c>
      <c r="I314">
        <f t="shared" si="43"/>
        <v>8.6636714070804214E-6</v>
      </c>
      <c r="J314">
        <f t="shared" si="43"/>
        <v>0</v>
      </c>
      <c r="K314">
        <f t="shared" si="40"/>
        <v>8.6636714730934548E-6</v>
      </c>
      <c r="L314">
        <f t="shared" si="41"/>
        <v>-11.402046197183516</v>
      </c>
      <c r="M314">
        <f t="shared" si="42"/>
        <v>130.00665748270708</v>
      </c>
    </row>
    <row r="315" spans="1:13" x14ac:dyDescent="0.25">
      <c r="A315">
        <v>844.14999999998622</v>
      </c>
      <c r="B315">
        <v>268</v>
      </c>
      <c r="C315">
        <f t="shared" si="37"/>
        <v>278.40323056300269</v>
      </c>
      <c r="D315">
        <f t="shared" si="38"/>
        <v>409.45000000001369</v>
      </c>
      <c r="E315">
        <f t="shared" si="39"/>
        <v>-10.403230563002694</v>
      </c>
      <c r="F315">
        <f t="shared" ref="F315:J365" si="44">F$5*EXP(-(($D315-F$6)^2)/(2*F$7^2))</f>
        <v>8.9306368530405121E-26</v>
      </c>
      <c r="G315">
        <f t="shared" si="44"/>
        <v>6.0286018796618022E-36</v>
      </c>
      <c r="H315">
        <f t="shared" si="44"/>
        <v>3.4565546282020524E-14</v>
      </c>
      <c r="I315">
        <f t="shared" si="44"/>
        <v>5.7157836551658051E-6</v>
      </c>
      <c r="J315">
        <f t="shared" si="44"/>
        <v>0</v>
      </c>
      <c r="K315">
        <f t="shared" si="40"/>
        <v>5.7157836897313511E-6</v>
      </c>
      <c r="L315">
        <f t="shared" si="41"/>
        <v>-10.403236278786384</v>
      </c>
      <c r="M315">
        <f t="shared" si="42"/>
        <v>108.22732507225717</v>
      </c>
    </row>
    <row r="316" spans="1:13" x14ac:dyDescent="0.25">
      <c r="A316">
        <v>844.19999999998618</v>
      </c>
      <c r="B316">
        <v>304</v>
      </c>
      <c r="C316">
        <f t="shared" si="37"/>
        <v>278.40442359249329</v>
      </c>
      <c r="D316">
        <f t="shared" si="38"/>
        <v>409.40000000001373</v>
      </c>
      <c r="E316">
        <f t="shared" si="39"/>
        <v>25.595576407506712</v>
      </c>
      <c r="F316">
        <f t="shared" si="44"/>
        <v>3.7362796445679563E-26</v>
      </c>
      <c r="G316">
        <f t="shared" si="44"/>
        <v>2.1591877750603283E-36</v>
      </c>
      <c r="H316">
        <f t="shared" si="44"/>
        <v>1.798765691206801E-14</v>
      </c>
      <c r="I316">
        <f t="shared" si="44"/>
        <v>3.7477190273890691E-6</v>
      </c>
      <c r="J316">
        <f t="shared" si="44"/>
        <v>0</v>
      </c>
      <c r="K316">
        <f t="shared" si="40"/>
        <v>3.747719045376726E-6</v>
      </c>
      <c r="L316">
        <f t="shared" si="41"/>
        <v>25.595572659787667</v>
      </c>
      <c r="M316">
        <f t="shared" si="42"/>
        <v>655.13333978246987</v>
      </c>
    </row>
    <row r="317" spans="1:13" x14ac:dyDescent="0.25">
      <c r="A317">
        <v>844.24999999998613</v>
      </c>
      <c r="B317">
        <v>275</v>
      </c>
      <c r="C317">
        <f t="shared" si="37"/>
        <v>278.40561662198388</v>
      </c>
      <c r="D317">
        <f t="shared" si="38"/>
        <v>409.35000000001378</v>
      </c>
      <c r="E317">
        <f t="shared" si="39"/>
        <v>-3.4056166219838815</v>
      </c>
      <c r="F317">
        <f t="shared" si="44"/>
        <v>1.5535089125180705E-26</v>
      </c>
      <c r="G317">
        <f t="shared" si="44"/>
        <v>7.685668564954012E-37</v>
      </c>
      <c r="H317">
        <f t="shared" si="44"/>
        <v>9.3030037786376917E-15</v>
      </c>
      <c r="I317">
        <f t="shared" si="44"/>
        <v>2.4421689010014394E-6</v>
      </c>
      <c r="J317">
        <f t="shared" si="44"/>
        <v>0</v>
      </c>
      <c r="K317">
        <f t="shared" si="40"/>
        <v>2.4421689103044433E-6</v>
      </c>
      <c r="L317">
        <f t="shared" si="41"/>
        <v>-3.4056190641527917</v>
      </c>
      <c r="M317">
        <f t="shared" si="42"/>
        <v>11.598241210120937</v>
      </c>
    </row>
    <row r="318" spans="1:13" x14ac:dyDescent="0.25">
      <c r="A318">
        <v>844.29999999998608</v>
      </c>
      <c r="B318">
        <v>275</v>
      </c>
      <c r="C318">
        <f t="shared" si="37"/>
        <v>278.40680965147453</v>
      </c>
      <c r="D318">
        <f t="shared" si="38"/>
        <v>409.30000000001382</v>
      </c>
      <c r="E318">
        <f t="shared" si="39"/>
        <v>-3.4068096514745321</v>
      </c>
      <c r="F318">
        <f t="shared" si="44"/>
        <v>6.4195643391816352E-27</v>
      </c>
      <c r="G318">
        <f t="shared" si="44"/>
        <v>2.7188817712381747E-37</v>
      </c>
      <c r="H318">
        <f t="shared" si="44"/>
        <v>4.7817760301901124E-15</v>
      </c>
      <c r="I318">
        <f t="shared" si="44"/>
        <v>1.5816187354279455E-6</v>
      </c>
      <c r="J318">
        <f t="shared" si="44"/>
        <v>0</v>
      </c>
      <c r="K318">
        <f t="shared" si="40"/>
        <v>1.5816187402097216E-6</v>
      </c>
      <c r="L318">
        <f t="shared" si="41"/>
        <v>-3.4068112330932725</v>
      </c>
      <c r="M318">
        <f t="shared" si="42"/>
        <v>11.606362777930503</v>
      </c>
    </row>
    <row r="319" spans="1:13" x14ac:dyDescent="0.25">
      <c r="A319">
        <v>844.34999999998604</v>
      </c>
      <c r="B319">
        <v>263</v>
      </c>
      <c r="C319">
        <f t="shared" si="37"/>
        <v>278.40800268096513</v>
      </c>
      <c r="D319">
        <f t="shared" si="38"/>
        <v>409.25000000001387</v>
      </c>
      <c r="E319">
        <f t="shared" si="39"/>
        <v>-15.408002680965126</v>
      </c>
      <c r="F319">
        <f t="shared" si="44"/>
        <v>2.636421192555146E-27</v>
      </c>
      <c r="G319">
        <f t="shared" si="44"/>
        <v>9.5590872426824259E-38</v>
      </c>
      <c r="H319">
        <f t="shared" si="44"/>
        <v>2.4427144158121226E-15</v>
      </c>
      <c r="I319">
        <f t="shared" si="44"/>
        <v>1.0179942772991673E-6</v>
      </c>
      <c r="J319">
        <f t="shared" si="44"/>
        <v>0</v>
      </c>
      <c r="K319">
        <f t="shared" si="40"/>
        <v>1.0179942797418818E-6</v>
      </c>
      <c r="L319">
        <f t="shared" si="41"/>
        <v>-15.408003698959405</v>
      </c>
      <c r="M319">
        <f t="shared" si="42"/>
        <v>237.4065779871467</v>
      </c>
    </row>
    <row r="320" spans="1:13" x14ac:dyDescent="0.25">
      <c r="A320">
        <v>844.39999999998599</v>
      </c>
      <c r="B320">
        <v>284</v>
      </c>
      <c r="C320">
        <f t="shared" si="37"/>
        <v>278.40919571045578</v>
      </c>
      <c r="D320">
        <f t="shared" si="38"/>
        <v>409.20000000001392</v>
      </c>
      <c r="E320">
        <f t="shared" si="39"/>
        <v>5.5908042895442236</v>
      </c>
      <c r="F320">
        <f t="shared" si="44"/>
        <v>1.0760723285638449E-27</v>
      </c>
      <c r="G320">
        <f t="shared" si="44"/>
        <v>3.3401037651528464E-38</v>
      </c>
      <c r="H320">
        <f t="shared" si="44"/>
        <v>1.240148212384677E-15</v>
      </c>
      <c r="I320">
        <f t="shared" si="44"/>
        <v>6.5118787242094462E-7</v>
      </c>
      <c r="J320">
        <f t="shared" si="44"/>
        <v>0</v>
      </c>
      <c r="K320">
        <f t="shared" si="40"/>
        <v>6.5118787366109287E-7</v>
      </c>
      <c r="L320">
        <f t="shared" si="41"/>
        <v>5.5908036383563502</v>
      </c>
      <c r="M320">
        <f t="shared" si="42"/>
        <v>31.257085322658604</v>
      </c>
    </row>
    <row r="321" spans="1:13" x14ac:dyDescent="0.25">
      <c r="A321">
        <v>844.44999999998595</v>
      </c>
      <c r="B321">
        <v>274</v>
      </c>
      <c r="C321">
        <f t="shared" si="37"/>
        <v>278.41038873994637</v>
      </c>
      <c r="D321">
        <f t="shared" si="38"/>
        <v>409.15000000001396</v>
      </c>
      <c r="E321">
        <f t="shared" si="39"/>
        <v>-4.4103887399463702</v>
      </c>
      <c r="F321">
        <f t="shared" si="44"/>
        <v>4.365013231824476E-28</v>
      </c>
      <c r="G321">
        <f t="shared" si="44"/>
        <v>1.1599010034379514E-38</v>
      </c>
      <c r="H321">
        <f t="shared" si="44"/>
        <v>6.2573712029415589E-16</v>
      </c>
      <c r="I321">
        <f t="shared" si="44"/>
        <v>4.1398509226741931E-7</v>
      </c>
      <c r="J321">
        <f t="shared" si="44"/>
        <v>0</v>
      </c>
      <c r="K321">
        <f t="shared" si="40"/>
        <v>4.1398509289315643E-7</v>
      </c>
      <c r="L321">
        <f t="shared" si="41"/>
        <v>-4.4103891539314635</v>
      </c>
      <c r="M321">
        <f t="shared" si="42"/>
        <v>19.451532489116289</v>
      </c>
    </row>
    <row r="322" spans="1:13" x14ac:dyDescent="0.25">
      <c r="A322">
        <v>844.4999999999859</v>
      </c>
      <c r="B322">
        <v>266</v>
      </c>
      <c r="C322">
        <f t="shared" si="37"/>
        <v>278.41158176943696</v>
      </c>
      <c r="D322">
        <f t="shared" si="38"/>
        <v>409.10000000001401</v>
      </c>
      <c r="E322">
        <f t="shared" si="39"/>
        <v>-12.411581769436964</v>
      </c>
      <c r="F322">
        <f t="shared" si="44"/>
        <v>1.7597342907939676E-28</v>
      </c>
      <c r="G322">
        <f t="shared" si="44"/>
        <v>4.0031265603223337E-39</v>
      </c>
      <c r="H322">
        <f t="shared" si="44"/>
        <v>3.1378174811688314E-16</v>
      </c>
      <c r="I322">
        <f t="shared" si="44"/>
        <v>2.6156554307046394E-7</v>
      </c>
      <c r="J322">
        <f t="shared" si="44"/>
        <v>0</v>
      </c>
      <c r="K322">
        <f t="shared" si="40"/>
        <v>2.6156554338424571E-7</v>
      </c>
      <c r="L322">
        <f t="shared" si="41"/>
        <v>-12.411582031002506</v>
      </c>
      <c r="M322">
        <f t="shared" si="42"/>
        <v>154.0473685123043</v>
      </c>
    </row>
    <row r="323" spans="1:13" x14ac:dyDescent="0.25">
      <c r="A323">
        <v>844.54999999998586</v>
      </c>
      <c r="B323">
        <v>269</v>
      </c>
      <c r="C323">
        <f t="shared" si="37"/>
        <v>278.41277479892761</v>
      </c>
      <c r="D323">
        <f t="shared" si="38"/>
        <v>409.05000000001405</v>
      </c>
      <c r="E323">
        <f t="shared" si="39"/>
        <v>-9.4127747989276145</v>
      </c>
      <c r="F323">
        <f t="shared" si="44"/>
        <v>7.0505997417940831E-29</v>
      </c>
      <c r="G323">
        <f t="shared" si="44"/>
        <v>1.373077810035332E-39</v>
      </c>
      <c r="H323">
        <f t="shared" si="44"/>
        <v>1.5637987750728822E-16</v>
      </c>
      <c r="I323">
        <f t="shared" si="44"/>
        <v>1.642456188019306E-7</v>
      </c>
      <c r="J323">
        <f t="shared" si="44"/>
        <v>0</v>
      </c>
      <c r="K323">
        <f t="shared" si="40"/>
        <v>1.6424561895831049E-7</v>
      </c>
      <c r="L323">
        <f t="shared" si="41"/>
        <v>-9.4127749631732343</v>
      </c>
      <c r="M323">
        <f t="shared" si="42"/>
        <v>88.60033250734088</v>
      </c>
    </row>
    <row r="324" spans="1:13" x14ac:dyDescent="0.25">
      <c r="A324">
        <v>844.59999999998581</v>
      </c>
      <c r="B324">
        <v>265</v>
      </c>
      <c r="C324">
        <f t="shared" si="37"/>
        <v>278.41396782841821</v>
      </c>
      <c r="D324">
        <f t="shared" si="38"/>
        <v>409.0000000000141</v>
      </c>
      <c r="E324">
        <f t="shared" si="39"/>
        <v>-13.413967828418208</v>
      </c>
      <c r="F324">
        <f t="shared" si="44"/>
        <v>2.8075173963548346E-29</v>
      </c>
      <c r="G324">
        <f t="shared" si="44"/>
        <v>4.6806741474120841E-40</v>
      </c>
      <c r="H324">
        <f t="shared" si="44"/>
        <v>7.7455362433192568E-17</v>
      </c>
      <c r="I324">
        <f t="shared" si="44"/>
        <v>1.0250014660363136E-7</v>
      </c>
      <c r="J324">
        <f t="shared" si="44"/>
        <v>0</v>
      </c>
      <c r="K324">
        <f t="shared" si="40"/>
        <v>1.0250014668108672E-7</v>
      </c>
      <c r="L324">
        <f t="shared" si="41"/>
        <v>-13.413967930918355</v>
      </c>
      <c r="M324">
        <f t="shared" si="42"/>
        <v>179.93453565170606</v>
      </c>
    </row>
    <row r="325" spans="1:13" x14ac:dyDescent="0.25">
      <c r="A325">
        <v>844.64999999998577</v>
      </c>
      <c r="B325">
        <v>270</v>
      </c>
      <c r="C325">
        <f t="shared" si="37"/>
        <v>278.41516085790886</v>
      </c>
      <c r="D325">
        <f t="shared" si="38"/>
        <v>408.95000000001414</v>
      </c>
      <c r="E325">
        <f t="shared" si="39"/>
        <v>-8.4151608579088588</v>
      </c>
      <c r="F325">
        <f t="shared" si="44"/>
        <v>1.1110568534918164E-29</v>
      </c>
      <c r="G325">
        <f t="shared" si="44"/>
        <v>1.5857659885930301E-40</v>
      </c>
      <c r="H325">
        <f t="shared" si="44"/>
        <v>3.8127606577093683E-17</v>
      </c>
      <c r="I325">
        <f t="shared" si="44"/>
        <v>6.3572986035279609E-8</v>
      </c>
      <c r="J325">
        <f t="shared" si="44"/>
        <v>0</v>
      </c>
      <c r="K325">
        <f t="shared" si="40"/>
        <v>6.3572986073407222E-8</v>
      </c>
      <c r="L325">
        <f t="shared" si="41"/>
        <v>-8.4151609214818457</v>
      </c>
      <c r="M325">
        <f t="shared" si="42"/>
        <v>70.814933334435182</v>
      </c>
    </row>
    <row r="326" spans="1:13" x14ac:dyDescent="0.25">
      <c r="A326">
        <v>844.69999999998572</v>
      </c>
      <c r="B326">
        <v>282</v>
      </c>
      <c r="C326">
        <f t="shared" si="37"/>
        <v>278.41635388739945</v>
      </c>
      <c r="D326">
        <f t="shared" si="38"/>
        <v>408.90000000001419</v>
      </c>
      <c r="E326">
        <f t="shared" si="39"/>
        <v>3.5836461126005474</v>
      </c>
      <c r="F326">
        <f t="shared" si="44"/>
        <v>4.3698601739570016E-30</v>
      </c>
      <c r="G326">
        <f t="shared" si="44"/>
        <v>5.3393356265265444E-41</v>
      </c>
      <c r="H326">
        <f t="shared" si="44"/>
        <v>1.8652842724986118E-17</v>
      </c>
      <c r="I326">
        <f t="shared" si="44"/>
        <v>3.918665257207749E-8</v>
      </c>
      <c r="J326">
        <f t="shared" si="44"/>
        <v>0</v>
      </c>
      <c r="K326">
        <f t="shared" si="40"/>
        <v>3.9186652590730333E-8</v>
      </c>
      <c r="L326">
        <f t="shared" si="41"/>
        <v>3.5836460734138949</v>
      </c>
      <c r="M326">
        <f t="shared" si="42"/>
        <v>12.842519179494827</v>
      </c>
    </row>
    <row r="327" spans="1:13" x14ac:dyDescent="0.25">
      <c r="A327">
        <v>844.74999999998568</v>
      </c>
      <c r="B327">
        <v>288</v>
      </c>
      <c r="C327">
        <f t="shared" ref="C327:C390" si="45">$P$12*A327+$Q$12</f>
        <v>278.41754691689005</v>
      </c>
      <c r="D327">
        <f t="shared" ref="D327:D390" si="46">$E$2-A327-$N$5</f>
        <v>408.85000000001423</v>
      </c>
      <c r="E327">
        <f t="shared" ref="E327:E390" si="47">B327-C327</f>
        <v>9.5824530831099537</v>
      </c>
      <c r="F327">
        <f t="shared" si="44"/>
        <v>1.708111553442184E-30</v>
      </c>
      <c r="G327">
        <f t="shared" si="44"/>
        <v>1.7867046792357795E-41</v>
      </c>
      <c r="H327">
        <f t="shared" si="44"/>
        <v>9.0691783898795951E-18</v>
      </c>
      <c r="I327">
        <f t="shared" si="44"/>
        <v>2.400607472215535E-8</v>
      </c>
      <c r="J327">
        <f t="shared" si="44"/>
        <v>0</v>
      </c>
      <c r="K327">
        <f t="shared" ref="K327:K390" si="48">F327+G327+H327+I327+J327</f>
        <v>2.4006074731224529E-8</v>
      </c>
      <c r="L327">
        <f t="shared" ref="L327:L390" si="49">E327-K327</f>
        <v>9.5824530591038783</v>
      </c>
      <c r="M327">
        <f t="shared" ref="M327:M390" si="50">(L327)^2</f>
        <v>91.823406629929281</v>
      </c>
    </row>
    <row r="328" spans="1:13" x14ac:dyDescent="0.25">
      <c r="A328">
        <v>844.79999999998563</v>
      </c>
      <c r="B328">
        <v>282</v>
      </c>
      <c r="C328">
        <f t="shared" si="45"/>
        <v>278.4187399463807</v>
      </c>
      <c r="D328">
        <f t="shared" si="46"/>
        <v>408.80000000001428</v>
      </c>
      <c r="E328">
        <f t="shared" si="47"/>
        <v>3.5812600536193031</v>
      </c>
      <c r="F328">
        <f t="shared" si="44"/>
        <v>6.6356328904428196E-31</v>
      </c>
      <c r="G328">
        <f t="shared" si="44"/>
        <v>5.9420425838902645E-42</v>
      </c>
      <c r="H328">
        <f t="shared" si="44"/>
        <v>4.3823624332280694E-18</v>
      </c>
      <c r="I328">
        <f t="shared" si="44"/>
        <v>1.4615765689614391E-8</v>
      </c>
      <c r="J328">
        <f t="shared" si="44"/>
        <v>0</v>
      </c>
      <c r="K328">
        <f t="shared" si="48"/>
        <v>1.4615765693996755E-8</v>
      </c>
      <c r="L328">
        <f t="shared" si="49"/>
        <v>3.5812600390035376</v>
      </c>
      <c r="M328">
        <f t="shared" si="50"/>
        <v>12.82542346696362</v>
      </c>
    </row>
    <row r="329" spans="1:13" x14ac:dyDescent="0.25">
      <c r="A329">
        <v>844.84999999998558</v>
      </c>
      <c r="B329">
        <v>270</v>
      </c>
      <c r="C329">
        <f t="shared" si="45"/>
        <v>278.41993297587129</v>
      </c>
      <c r="D329">
        <f t="shared" si="46"/>
        <v>408.75000000001432</v>
      </c>
      <c r="E329">
        <f t="shared" si="47"/>
        <v>-8.4199329758712906</v>
      </c>
      <c r="F329">
        <f t="shared" si="44"/>
        <v>2.5619220019456911E-31</v>
      </c>
      <c r="G329">
        <f t="shared" si="44"/>
        <v>1.9639760000355706E-42</v>
      </c>
      <c r="H329">
        <f t="shared" si="44"/>
        <v>2.1045830628471037E-18</v>
      </c>
      <c r="I329">
        <f t="shared" si="44"/>
        <v>8.8438103739041776E-9</v>
      </c>
      <c r="J329">
        <f t="shared" si="44"/>
        <v>0</v>
      </c>
      <c r="K329">
        <f t="shared" si="48"/>
        <v>8.84381037600876E-9</v>
      </c>
      <c r="L329">
        <f t="shared" si="49"/>
        <v>-8.4199329847151017</v>
      </c>
      <c r="M329">
        <f t="shared" si="50"/>
        <v>70.895271467093366</v>
      </c>
    </row>
    <row r="330" spans="1:13" x14ac:dyDescent="0.25">
      <c r="A330">
        <v>844.89999999998554</v>
      </c>
      <c r="B330">
        <v>268</v>
      </c>
      <c r="C330">
        <f t="shared" si="45"/>
        <v>278.42112600536194</v>
      </c>
      <c r="D330">
        <f t="shared" si="46"/>
        <v>408.70000000001437</v>
      </c>
      <c r="E330">
        <f t="shared" si="47"/>
        <v>-10.421126005361941</v>
      </c>
      <c r="F330">
        <f t="shared" si="44"/>
        <v>9.8303026127039496E-32</v>
      </c>
      <c r="G330">
        <f t="shared" si="44"/>
        <v>6.4514008082217338E-43</v>
      </c>
      <c r="H330">
        <f t="shared" si="44"/>
        <v>1.0044799706952324E-18</v>
      </c>
      <c r="I330">
        <f t="shared" si="44"/>
        <v>5.3183229187626562E-9</v>
      </c>
      <c r="J330">
        <f t="shared" si="44"/>
        <v>0</v>
      </c>
      <c r="K330">
        <f t="shared" si="48"/>
        <v>5.3183229197671363E-9</v>
      </c>
      <c r="L330">
        <f t="shared" si="49"/>
        <v>-10.421126010680265</v>
      </c>
      <c r="M330">
        <f t="shared" si="50"/>
        <v>108.59986733047677</v>
      </c>
    </row>
    <row r="331" spans="1:13" x14ac:dyDescent="0.25">
      <c r="A331">
        <v>844.94999999998549</v>
      </c>
      <c r="B331">
        <v>268</v>
      </c>
      <c r="C331">
        <f t="shared" si="45"/>
        <v>278.42231903485253</v>
      </c>
      <c r="D331">
        <f t="shared" si="46"/>
        <v>408.65000000001442</v>
      </c>
      <c r="E331">
        <f t="shared" si="47"/>
        <v>-10.422319034852535</v>
      </c>
      <c r="F331">
        <f t="shared" si="44"/>
        <v>3.748739845714325E-32</v>
      </c>
      <c r="G331">
        <f t="shared" si="44"/>
        <v>2.1061500253019784E-43</v>
      </c>
      <c r="H331">
        <f t="shared" si="44"/>
        <v>4.7646820271493848E-19</v>
      </c>
      <c r="I331">
        <f t="shared" si="44"/>
        <v>3.1785380604522648E-9</v>
      </c>
      <c r="J331">
        <f t="shared" si="44"/>
        <v>0</v>
      </c>
      <c r="K331">
        <f t="shared" si="48"/>
        <v>3.1785380609287329E-9</v>
      </c>
      <c r="L331">
        <f t="shared" si="49"/>
        <v>-10.422319038031073</v>
      </c>
      <c r="M331">
        <f t="shared" si="50"/>
        <v>108.62473413050496</v>
      </c>
    </row>
    <row r="332" spans="1:13" x14ac:dyDescent="0.25">
      <c r="A332">
        <v>844.99999999998545</v>
      </c>
      <c r="B332">
        <v>267</v>
      </c>
      <c r="C332">
        <f t="shared" si="45"/>
        <v>278.42351206434313</v>
      </c>
      <c r="D332">
        <f t="shared" si="46"/>
        <v>408.60000000001446</v>
      </c>
      <c r="E332">
        <f t="shared" si="47"/>
        <v>-11.423512064343129</v>
      </c>
      <c r="F332">
        <f t="shared" si="44"/>
        <v>1.4207613984639304E-32</v>
      </c>
      <c r="G332">
        <f t="shared" si="44"/>
        <v>6.8334813641908626E-44</v>
      </c>
      <c r="H332">
        <f t="shared" si="44"/>
        <v>2.2461771056122009E-19</v>
      </c>
      <c r="I332">
        <f t="shared" si="44"/>
        <v>1.8879807431892336E-9</v>
      </c>
      <c r="J332">
        <f t="shared" si="44"/>
        <v>0</v>
      </c>
      <c r="K332">
        <f t="shared" si="48"/>
        <v>1.8879807434138512E-9</v>
      </c>
      <c r="L332">
        <f t="shared" si="49"/>
        <v>-11.42351206623111</v>
      </c>
      <c r="M332">
        <f t="shared" si="50"/>
        <v>130.49662792732778</v>
      </c>
    </row>
    <row r="333" spans="1:13" x14ac:dyDescent="0.25">
      <c r="A333">
        <v>845.0499999999854</v>
      </c>
      <c r="B333">
        <v>272</v>
      </c>
      <c r="C333">
        <f t="shared" si="45"/>
        <v>278.42470509383378</v>
      </c>
      <c r="D333">
        <f t="shared" si="46"/>
        <v>408.55000000001451</v>
      </c>
      <c r="E333">
        <f t="shared" si="47"/>
        <v>-6.4247050938337793</v>
      </c>
      <c r="F333">
        <f t="shared" si="44"/>
        <v>5.3514864114298905E-33</v>
      </c>
      <c r="G333">
        <f t="shared" si="44"/>
        <v>2.2034954423088571E-44</v>
      </c>
      <c r="H333">
        <f t="shared" si="44"/>
        <v>1.052377370940215E-19</v>
      </c>
      <c r="I333">
        <f t="shared" si="44"/>
        <v>1.1145129931898061E-9</v>
      </c>
      <c r="J333">
        <f t="shared" si="44"/>
        <v>0</v>
      </c>
      <c r="K333">
        <f t="shared" si="48"/>
        <v>1.1145129932950438E-9</v>
      </c>
      <c r="L333">
        <f t="shared" si="49"/>
        <v>-6.4247050949482922</v>
      </c>
      <c r="M333">
        <f t="shared" si="50"/>
        <v>41.276835557054547</v>
      </c>
    </row>
    <row r="334" spans="1:13" x14ac:dyDescent="0.25">
      <c r="A334">
        <v>845.09999999998536</v>
      </c>
      <c r="B334">
        <v>278</v>
      </c>
      <c r="C334">
        <f t="shared" si="45"/>
        <v>278.42589812332437</v>
      </c>
      <c r="D334">
        <f t="shared" si="46"/>
        <v>408.50000000001455</v>
      </c>
      <c r="E334">
        <f t="shared" si="47"/>
        <v>-0.42589812332437305</v>
      </c>
      <c r="F334">
        <f t="shared" si="44"/>
        <v>2.0032960579645803E-33</v>
      </c>
      <c r="G334">
        <f t="shared" si="44"/>
        <v>7.061544985930868E-45</v>
      </c>
      <c r="H334">
        <f t="shared" si="44"/>
        <v>4.9002296864535598E-20</v>
      </c>
      <c r="I334">
        <f t="shared" si="44"/>
        <v>6.5386808920313774E-10</v>
      </c>
      <c r="J334">
        <f t="shared" si="44"/>
        <v>0</v>
      </c>
      <c r="K334">
        <f t="shared" si="48"/>
        <v>6.5386808925214002E-10</v>
      </c>
      <c r="L334">
        <f t="shared" si="49"/>
        <v>-0.42589812397824112</v>
      </c>
      <c r="M334">
        <f t="shared" si="50"/>
        <v>0.18138921200818525</v>
      </c>
    </row>
    <row r="335" spans="1:13" x14ac:dyDescent="0.25">
      <c r="A335">
        <v>845.14999999998531</v>
      </c>
      <c r="B335">
        <v>290</v>
      </c>
      <c r="C335">
        <f t="shared" si="45"/>
        <v>278.42709115281502</v>
      </c>
      <c r="D335">
        <f t="shared" si="46"/>
        <v>408.4500000000146</v>
      </c>
      <c r="E335">
        <f t="shared" si="47"/>
        <v>11.572908847184976</v>
      </c>
      <c r="F335">
        <f t="shared" si="44"/>
        <v>7.4530370005488913E-34</v>
      </c>
      <c r="G335">
        <f t="shared" si="44"/>
        <v>2.2490791277138693E-45</v>
      </c>
      <c r="H335">
        <f t="shared" si="44"/>
        <v>2.2676645166504181E-20</v>
      </c>
      <c r="I335">
        <f t="shared" si="44"/>
        <v>3.8125239573622525E-10</v>
      </c>
      <c r="J335">
        <f t="shared" si="44"/>
        <v>0</v>
      </c>
      <c r="K335">
        <f t="shared" si="48"/>
        <v>3.8125239575890189E-10</v>
      </c>
      <c r="L335">
        <f t="shared" si="49"/>
        <v>11.572908846803724</v>
      </c>
      <c r="M335">
        <f t="shared" si="50"/>
        <v>133.93221917642791</v>
      </c>
    </row>
    <row r="336" spans="1:13" x14ac:dyDescent="0.25">
      <c r="A336">
        <v>845.19999999998527</v>
      </c>
      <c r="B336">
        <v>279</v>
      </c>
      <c r="C336">
        <f t="shared" si="45"/>
        <v>278.42828418230562</v>
      </c>
      <c r="D336">
        <f t="shared" si="46"/>
        <v>408.40000000001464</v>
      </c>
      <c r="E336">
        <f t="shared" si="47"/>
        <v>0.57171581769438262</v>
      </c>
      <c r="F336">
        <f t="shared" si="44"/>
        <v>2.7557438670803727E-34</v>
      </c>
      <c r="G336">
        <f t="shared" si="44"/>
        <v>7.1191340668928092E-46</v>
      </c>
      <c r="H336">
        <f t="shared" si="44"/>
        <v>1.0429382686446802E-20</v>
      </c>
      <c r="I336">
        <f t="shared" si="44"/>
        <v>2.2092885984219947E-10</v>
      </c>
      <c r="J336">
        <f t="shared" si="44"/>
        <v>0</v>
      </c>
      <c r="K336">
        <f t="shared" si="48"/>
        <v>2.2092885985262885E-10</v>
      </c>
      <c r="L336">
        <f t="shared" si="49"/>
        <v>0.57171581747345379</v>
      </c>
      <c r="M336">
        <f t="shared" si="50"/>
        <v>0.32685897594933955</v>
      </c>
    </row>
    <row r="337" spans="1:13" x14ac:dyDescent="0.25">
      <c r="A337">
        <v>845.24999999998522</v>
      </c>
      <c r="B337">
        <v>301</v>
      </c>
      <c r="C337">
        <f t="shared" si="45"/>
        <v>278.42947721179621</v>
      </c>
      <c r="D337">
        <f t="shared" si="46"/>
        <v>408.35000000001469</v>
      </c>
      <c r="E337">
        <f t="shared" si="47"/>
        <v>22.570522788203789</v>
      </c>
      <c r="F337">
        <f t="shared" si="44"/>
        <v>1.0126557971515288E-34</v>
      </c>
      <c r="G337">
        <f t="shared" si="44"/>
        <v>2.2395823668929453E-46</v>
      </c>
      <c r="H337">
        <f t="shared" si="44"/>
        <v>4.7671172487671131E-21</v>
      </c>
      <c r="I337">
        <f t="shared" si="44"/>
        <v>1.2723592532582255E-10</v>
      </c>
      <c r="J337">
        <f t="shared" si="44"/>
        <v>0</v>
      </c>
      <c r="K337">
        <f t="shared" si="48"/>
        <v>1.2723592533058967E-10</v>
      </c>
      <c r="L337">
        <f t="shared" si="49"/>
        <v>22.570522788076552</v>
      </c>
      <c r="M337">
        <f t="shared" si="50"/>
        <v>509.42849892708296</v>
      </c>
    </row>
    <row r="338" spans="1:13" x14ac:dyDescent="0.25">
      <c r="A338">
        <v>845.29999999998518</v>
      </c>
      <c r="B338">
        <v>313</v>
      </c>
      <c r="C338">
        <f t="shared" si="45"/>
        <v>278.43067024128686</v>
      </c>
      <c r="D338">
        <f t="shared" si="46"/>
        <v>408.30000000001473</v>
      </c>
      <c r="E338">
        <f t="shared" si="47"/>
        <v>34.569329758713138</v>
      </c>
      <c r="F338">
        <f t="shared" si="44"/>
        <v>3.6983012847400842E-35</v>
      </c>
      <c r="G338">
        <f t="shared" si="44"/>
        <v>7.0020359910367775E-47</v>
      </c>
      <c r="H338">
        <f t="shared" si="44"/>
        <v>2.1655613682660088E-21</v>
      </c>
      <c r="I338">
        <f t="shared" si="44"/>
        <v>7.2825669401316946E-11</v>
      </c>
      <c r="J338">
        <f t="shared" si="44"/>
        <v>0</v>
      </c>
      <c r="K338">
        <f t="shared" si="48"/>
        <v>7.2825669403482505E-11</v>
      </c>
      <c r="L338">
        <f t="shared" si="49"/>
        <v>34.569329758640315</v>
      </c>
      <c r="M338">
        <f t="shared" si="50"/>
        <v>1195.0385599616147</v>
      </c>
    </row>
    <row r="339" spans="1:13" x14ac:dyDescent="0.25">
      <c r="A339">
        <v>845.34999999998513</v>
      </c>
      <c r="B339">
        <v>262</v>
      </c>
      <c r="C339">
        <f t="shared" si="45"/>
        <v>278.43186327077746</v>
      </c>
      <c r="D339">
        <f t="shared" si="46"/>
        <v>408.25000000001478</v>
      </c>
      <c r="E339">
        <f t="shared" si="47"/>
        <v>-16.431863270777455</v>
      </c>
      <c r="F339">
        <f t="shared" si="44"/>
        <v>1.3423326534112837E-35</v>
      </c>
      <c r="G339">
        <f t="shared" si="44"/>
        <v>2.1757002890690252E-47</v>
      </c>
      <c r="H339">
        <f t="shared" si="44"/>
        <v>9.7769318632955353E-22</v>
      </c>
      <c r="I339">
        <f t="shared" si="44"/>
        <v>4.1426348027353775E-11</v>
      </c>
      <c r="J339">
        <f t="shared" si="44"/>
        <v>0</v>
      </c>
      <c r="K339">
        <f t="shared" si="48"/>
        <v>4.142634802833147E-11</v>
      </c>
      <c r="L339">
        <f t="shared" si="49"/>
        <v>-16.43186327081888</v>
      </c>
      <c r="M339">
        <f t="shared" si="50"/>
        <v>270.00613055088655</v>
      </c>
    </row>
    <row r="340" spans="1:13" x14ac:dyDescent="0.25">
      <c r="A340">
        <v>845.39999999998508</v>
      </c>
      <c r="B340">
        <v>287</v>
      </c>
      <c r="C340">
        <f t="shared" si="45"/>
        <v>278.43305630026811</v>
      </c>
      <c r="D340">
        <f t="shared" si="46"/>
        <v>408.20000000001482</v>
      </c>
      <c r="E340">
        <f t="shared" si="47"/>
        <v>8.566943699731894</v>
      </c>
      <c r="F340">
        <f t="shared" si="44"/>
        <v>4.8421189375335103E-36</v>
      </c>
      <c r="G340">
        <f t="shared" si="44"/>
        <v>6.7187925434250166E-48</v>
      </c>
      <c r="H340">
        <f t="shared" si="44"/>
        <v>4.3868432153246015E-22</v>
      </c>
      <c r="I340">
        <f t="shared" si="44"/>
        <v>2.3419965175586001E-11</v>
      </c>
      <c r="J340">
        <f t="shared" si="44"/>
        <v>0</v>
      </c>
      <c r="K340">
        <f t="shared" si="48"/>
        <v>2.3419965176024685E-11</v>
      </c>
      <c r="L340">
        <f t="shared" si="49"/>
        <v>8.5669436997084745</v>
      </c>
      <c r="M340">
        <f t="shared" si="50"/>
        <v>73.392524353974721</v>
      </c>
    </row>
    <row r="341" spans="1:13" x14ac:dyDescent="0.25">
      <c r="A341">
        <v>845.44999999998504</v>
      </c>
      <c r="B341">
        <v>243</v>
      </c>
      <c r="C341">
        <f t="shared" si="45"/>
        <v>278.4342493297587</v>
      </c>
      <c r="D341">
        <f t="shared" si="46"/>
        <v>408.15000000001487</v>
      </c>
      <c r="E341">
        <f t="shared" si="47"/>
        <v>-35.4342493297587</v>
      </c>
      <c r="F341">
        <f t="shared" si="44"/>
        <v>1.7359139061434993E-36</v>
      </c>
      <c r="G341">
        <f t="shared" si="44"/>
        <v>2.0620577553431012E-48</v>
      </c>
      <c r="H341">
        <f t="shared" si="44"/>
        <v>1.9562261906253325E-22</v>
      </c>
      <c r="I341">
        <f t="shared" si="44"/>
        <v>1.3158708671677374E-11</v>
      </c>
      <c r="J341">
        <f t="shared" si="44"/>
        <v>0</v>
      </c>
      <c r="K341">
        <f t="shared" si="48"/>
        <v>1.3158708671872997E-11</v>
      </c>
      <c r="L341">
        <f t="shared" si="49"/>
        <v>-35.434249329771859</v>
      </c>
      <c r="M341">
        <f t="shared" si="50"/>
        <v>1255.5860255644375</v>
      </c>
    </row>
    <row r="342" spans="1:13" x14ac:dyDescent="0.25">
      <c r="A342">
        <v>845.49999999998499</v>
      </c>
      <c r="B342">
        <v>284</v>
      </c>
      <c r="C342">
        <f t="shared" si="45"/>
        <v>278.43544235924929</v>
      </c>
      <c r="D342">
        <f t="shared" si="46"/>
        <v>408.10000000001492</v>
      </c>
      <c r="E342">
        <f t="shared" si="47"/>
        <v>5.5645576407507065</v>
      </c>
      <c r="F342">
        <f t="shared" si="44"/>
        <v>6.1849806183308955E-37</v>
      </c>
      <c r="G342">
        <f t="shared" si="44"/>
        <v>6.2896698570839874E-49</v>
      </c>
      <c r="H342">
        <f t="shared" si="44"/>
        <v>8.6696877583163163E-23</v>
      </c>
      <c r="I342">
        <f t="shared" si="44"/>
        <v>7.3478068285241842E-12</v>
      </c>
      <c r="J342">
        <f t="shared" si="44"/>
        <v>0</v>
      </c>
      <c r="K342">
        <f t="shared" si="48"/>
        <v>7.3478068286108814E-12</v>
      </c>
      <c r="L342">
        <f t="shared" si="49"/>
        <v>5.5645576407433586</v>
      </c>
      <c r="M342">
        <f t="shared" si="50"/>
        <v>30.964301737155292</v>
      </c>
    </row>
    <row r="343" spans="1:13" x14ac:dyDescent="0.25">
      <c r="A343">
        <v>845.54999999998495</v>
      </c>
      <c r="B343">
        <v>276</v>
      </c>
      <c r="C343">
        <f t="shared" si="45"/>
        <v>278.43663538873994</v>
      </c>
      <c r="D343">
        <f t="shared" si="46"/>
        <v>408.05000000001496</v>
      </c>
      <c r="E343">
        <f t="shared" si="47"/>
        <v>-2.4366353887399441</v>
      </c>
      <c r="F343">
        <f t="shared" si="44"/>
        <v>2.1901100356923686E-37</v>
      </c>
      <c r="G343">
        <f t="shared" si="44"/>
        <v>1.9066558331040309E-49</v>
      </c>
      <c r="H343">
        <f t="shared" si="44"/>
        <v>3.8186097343775358E-23</v>
      </c>
      <c r="I343">
        <f t="shared" si="44"/>
        <v>4.077740833536037E-12</v>
      </c>
      <c r="J343">
        <f t="shared" si="44"/>
        <v>0</v>
      </c>
      <c r="K343">
        <f t="shared" si="48"/>
        <v>4.0777408335742231E-12</v>
      </c>
      <c r="L343">
        <f t="shared" si="49"/>
        <v>-2.4366353887440217</v>
      </c>
      <c r="M343">
        <f t="shared" si="50"/>
        <v>5.9371920176797301</v>
      </c>
    </row>
    <row r="344" spans="1:13" x14ac:dyDescent="0.25">
      <c r="A344">
        <v>845.5999999999849</v>
      </c>
      <c r="B344">
        <v>290</v>
      </c>
      <c r="C344">
        <f t="shared" si="45"/>
        <v>278.43782841823054</v>
      </c>
      <c r="D344">
        <f t="shared" si="46"/>
        <v>408.00000000001501</v>
      </c>
      <c r="E344">
        <f t="shared" si="47"/>
        <v>11.562171581769462</v>
      </c>
      <c r="F344">
        <f t="shared" si="44"/>
        <v>7.7074543097619296E-38</v>
      </c>
      <c r="G344">
        <f t="shared" si="44"/>
        <v>5.7442613922857168E-50</v>
      </c>
      <c r="H344">
        <f t="shared" si="44"/>
        <v>1.6715698360252569E-23</v>
      </c>
      <c r="I344">
        <f t="shared" si="44"/>
        <v>2.2490491235410867E-12</v>
      </c>
      <c r="J344">
        <f t="shared" si="44"/>
        <v>0</v>
      </c>
      <c r="K344">
        <f t="shared" si="48"/>
        <v>2.2490491235578024E-12</v>
      </c>
      <c r="L344">
        <f t="shared" si="49"/>
        <v>11.562171581767213</v>
      </c>
      <c r="M344">
        <f t="shared" si="50"/>
        <v>133.68381168622534</v>
      </c>
    </row>
    <row r="345" spans="1:13" x14ac:dyDescent="0.25">
      <c r="A345">
        <v>845.64999999998486</v>
      </c>
      <c r="B345">
        <v>288</v>
      </c>
      <c r="C345">
        <f t="shared" si="45"/>
        <v>278.43902144772119</v>
      </c>
      <c r="D345">
        <f t="shared" si="46"/>
        <v>407.95000000001505</v>
      </c>
      <c r="E345">
        <f t="shared" si="47"/>
        <v>9.5609785522788115</v>
      </c>
      <c r="F345">
        <f t="shared" si="44"/>
        <v>2.6957115160255998E-38</v>
      </c>
      <c r="G345">
        <f t="shared" si="44"/>
        <v>1.7199408578475159E-50</v>
      </c>
      <c r="H345">
        <f t="shared" si="44"/>
        <v>7.2721228550432682E-24</v>
      </c>
      <c r="I345">
        <f t="shared" si="44"/>
        <v>1.2328087097974217E-12</v>
      </c>
      <c r="J345">
        <f t="shared" si="44"/>
        <v>0</v>
      </c>
      <c r="K345">
        <f t="shared" si="48"/>
        <v>1.2328087098046939E-12</v>
      </c>
      <c r="L345">
        <f t="shared" si="49"/>
        <v>9.5609785522775788</v>
      </c>
      <c r="M345">
        <f t="shared" si="50"/>
        <v>91.412310877111864</v>
      </c>
    </row>
    <row r="346" spans="1:13" x14ac:dyDescent="0.25">
      <c r="A346">
        <v>845.69999999998481</v>
      </c>
      <c r="B346">
        <v>284</v>
      </c>
      <c r="C346">
        <f t="shared" si="45"/>
        <v>278.44021447721178</v>
      </c>
      <c r="D346">
        <f t="shared" si="46"/>
        <v>407.9000000000151</v>
      </c>
      <c r="E346">
        <f t="shared" si="47"/>
        <v>5.5597855227882178</v>
      </c>
      <c r="F346">
        <f t="shared" si="44"/>
        <v>9.3702957907310603E-39</v>
      </c>
      <c r="G346">
        <f t="shared" si="44"/>
        <v>5.1181176418204795E-51</v>
      </c>
      <c r="H346">
        <f t="shared" si="44"/>
        <v>3.1442373354933404E-24</v>
      </c>
      <c r="I346">
        <f t="shared" si="44"/>
        <v>6.7159874835903398E-13</v>
      </c>
      <c r="J346">
        <f t="shared" si="44"/>
        <v>0</v>
      </c>
      <c r="K346">
        <f t="shared" si="48"/>
        <v>6.7159874836217822E-13</v>
      </c>
      <c r="L346">
        <f t="shared" si="49"/>
        <v>5.5597855227875463</v>
      </c>
      <c r="M346">
        <f t="shared" si="50"/>
        <v>30.911215059397989</v>
      </c>
    </row>
    <row r="347" spans="1:13" x14ac:dyDescent="0.25">
      <c r="A347">
        <v>845.74999999998477</v>
      </c>
      <c r="B347">
        <v>270</v>
      </c>
      <c r="C347">
        <f t="shared" si="45"/>
        <v>278.44140750670238</v>
      </c>
      <c r="D347">
        <f t="shared" si="46"/>
        <v>407.85000000001514</v>
      </c>
      <c r="E347">
        <f t="shared" si="47"/>
        <v>-8.4414075067023759</v>
      </c>
      <c r="F347">
        <f t="shared" si="44"/>
        <v>3.2370590238492215E-39</v>
      </c>
      <c r="G347">
        <f t="shared" si="44"/>
        <v>1.5136464481716542E-51</v>
      </c>
      <c r="H347">
        <f t="shared" si="44"/>
        <v>1.3510980426835084E-24</v>
      </c>
      <c r="I347">
        <f t="shared" si="44"/>
        <v>3.6361475129748107E-13</v>
      </c>
      <c r="J347">
        <f t="shared" si="44"/>
        <v>0</v>
      </c>
      <c r="K347">
        <f t="shared" si="48"/>
        <v>3.6361475129883216E-13</v>
      </c>
      <c r="L347">
        <f t="shared" si="49"/>
        <v>-8.4414075067027401</v>
      </c>
      <c r="M347">
        <f t="shared" si="50"/>
        <v>71.257360694217368</v>
      </c>
    </row>
    <row r="348" spans="1:13" x14ac:dyDescent="0.25">
      <c r="A348">
        <v>845.79999999998472</v>
      </c>
      <c r="B348">
        <v>311</v>
      </c>
      <c r="C348">
        <f t="shared" si="45"/>
        <v>278.44260053619303</v>
      </c>
      <c r="D348">
        <f t="shared" si="46"/>
        <v>407.80000000001519</v>
      </c>
      <c r="E348">
        <f t="shared" si="47"/>
        <v>32.557399463806973</v>
      </c>
      <c r="F348">
        <f t="shared" si="44"/>
        <v>1.1113871410774205E-39</v>
      </c>
      <c r="G348">
        <f t="shared" si="44"/>
        <v>4.4489349894615336E-52</v>
      </c>
      <c r="H348">
        <f t="shared" si="44"/>
        <v>5.7700003666408162E-25</v>
      </c>
      <c r="I348">
        <f t="shared" si="44"/>
        <v>1.9565481512312218E-13</v>
      </c>
      <c r="J348">
        <f t="shared" si="44"/>
        <v>0</v>
      </c>
      <c r="K348">
        <f t="shared" si="48"/>
        <v>1.9565481512369917E-13</v>
      </c>
      <c r="L348">
        <f t="shared" si="49"/>
        <v>32.557399463806775</v>
      </c>
      <c r="M348">
        <f t="shared" si="50"/>
        <v>1059.9842598458856</v>
      </c>
    </row>
    <row r="349" spans="1:13" x14ac:dyDescent="0.25">
      <c r="A349">
        <v>845.84999999998468</v>
      </c>
      <c r="B349">
        <v>291</v>
      </c>
      <c r="C349">
        <f t="shared" si="45"/>
        <v>278.44379356568362</v>
      </c>
      <c r="D349">
        <f t="shared" si="46"/>
        <v>407.75000000001523</v>
      </c>
      <c r="E349">
        <f t="shared" si="47"/>
        <v>12.55620643431638</v>
      </c>
      <c r="F349">
        <f t="shared" si="44"/>
        <v>3.7922551374848217E-40</v>
      </c>
      <c r="G349">
        <f t="shared" si="44"/>
        <v>1.2995862403702787E-52</v>
      </c>
      <c r="H349">
        <f t="shared" si="44"/>
        <v>2.4489631377796179E-25</v>
      </c>
      <c r="I349">
        <f t="shared" si="44"/>
        <v>1.0463019116870461E-13</v>
      </c>
      <c r="J349">
        <f t="shared" si="44"/>
        <v>0</v>
      </c>
      <c r="K349">
        <f t="shared" si="48"/>
        <v>1.0463019116894951E-13</v>
      </c>
      <c r="L349">
        <f t="shared" si="49"/>
        <v>12.556206434316275</v>
      </c>
      <c r="M349">
        <f t="shared" si="50"/>
        <v>157.65832002116542</v>
      </c>
    </row>
    <row r="350" spans="1:13" x14ac:dyDescent="0.25">
      <c r="A350">
        <v>845.89999999998463</v>
      </c>
      <c r="B350">
        <v>262</v>
      </c>
      <c r="C350">
        <f t="shared" si="45"/>
        <v>278.44498659517427</v>
      </c>
      <c r="D350">
        <f t="shared" si="46"/>
        <v>407.70000000001528</v>
      </c>
      <c r="E350">
        <f t="shared" si="47"/>
        <v>-16.444986595174271</v>
      </c>
      <c r="F350">
        <f t="shared" si="44"/>
        <v>1.2860183351925671E-40</v>
      </c>
      <c r="G350">
        <f t="shared" si="44"/>
        <v>3.7728677383011987E-53</v>
      </c>
      <c r="H350">
        <f t="shared" si="44"/>
        <v>1.0330137133668095E-25</v>
      </c>
      <c r="I350">
        <f t="shared" si="44"/>
        <v>5.560846774811056E-14</v>
      </c>
      <c r="J350">
        <f t="shared" si="44"/>
        <v>0</v>
      </c>
      <c r="K350">
        <f t="shared" si="48"/>
        <v>5.5608467748213863E-14</v>
      </c>
      <c r="L350">
        <f t="shared" si="49"/>
        <v>-16.444986595174328</v>
      </c>
      <c r="M350">
        <f t="shared" si="50"/>
        <v>270.43758411546332</v>
      </c>
    </row>
    <row r="351" spans="1:13" x14ac:dyDescent="0.25">
      <c r="A351">
        <v>845.94999999998458</v>
      </c>
      <c r="B351">
        <v>265</v>
      </c>
      <c r="C351">
        <f t="shared" si="45"/>
        <v>278.44617962466486</v>
      </c>
      <c r="D351">
        <f t="shared" si="46"/>
        <v>407.65000000001532</v>
      </c>
      <c r="E351">
        <f t="shared" si="47"/>
        <v>-13.446179624664865</v>
      </c>
      <c r="F351">
        <f t="shared" si="44"/>
        <v>4.3342524573780838E-41</v>
      </c>
      <c r="G351">
        <f t="shared" si="44"/>
        <v>1.0885678122768736E-53</v>
      </c>
      <c r="H351">
        <f t="shared" si="44"/>
        <v>4.3305928752232158E-26</v>
      </c>
      <c r="I351">
        <f t="shared" si="44"/>
        <v>2.937259179537001E-14</v>
      </c>
      <c r="J351">
        <f t="shared" si="44"/>
        <v>0</v>
      </c>
      <c r="K351">
        <f t="shared" si="48"/>
        <v>2.9372591795413316E-14</v>
      </c>
      <c r="L351">
        <f t="shared" si="49"/>
        <v>-13.446179624664895</v>
      </c>
      <c r="M351">
        <f t="shared" si="50"/>
        <v>180.79974649875336</v>
      </c>
    </row>
    <row r="352" spans="1:13" x14ac:dyDescent="0.25">
      <c r="A352">
        <v>845.99999999998454</v>
      </c>
      <c r="B352">
        <v>280</v>
      </c>
      <c r="C352">
        <f t="shared" si="45"/>
        <v>278.44737265415552</v>
      </c>
      <c r="D352">
        <f t="shared" si="46"/>
        <v>407.60000000001537</v>
      </c>
      <c r="E352">
        <f t="shared" si="47"/>
        <v>1.5526273458444848</v>
      </c>
      <c r="F352">
        <f t="shared" si="44"/>
        <v>1.4517728794175626E-41</v>
      </c>
      <c r="G352">
        <f t="shared" si="44"/>
        <v>3.1214531985520773E-54</v>
      </c>
      <c r="H352">
        <f t="shared" si="44"/>
        <v>1.8042888223421978E-26</v>
      </c>
      <c r="I352">
        <f t="shared" si="44"/>
        <v>1.5419171621180603E-14</v>
      </c>
      <c r="J352">
        <f t="shared" si="44"/>
        <v>0</v>
      </c>
      <c r="K352">
        <f t="shared" si="48"/>
        <v>1.5419171621198646E-14</v>
      </c>
      <c r="L352">
        <f t="shared" si="49"/>
        <v>1.5526273458444695</v>
      </c>
      <c r="M352">
        <f t="shared" si="50"/>
        <v>2.4106516750640417</v>
      </c>
    </row>
    <row r="353" spans="1:13" x14ac:dyDescent="0.25">
      <c r="A353">
        <v>846.04999999998449</v>
      </c>
      <c r="B353">
        <v>299</v>
      </c>
      <c r="C353">
        <f t="shared" si="45"/>
        <v>278.44856568364611</v>
      </c>
      <c r="D353">
        <f t="shared" si="46"/>
        <v>407.55000000001542</v>
      </c>
      <c r="E353">
        <f t="shared" si="47"/>
        <v>20.551434316353891</v>
      </c>
      <c r="F353">
        <f t="shared" si="44"/>
        <v>4.8328196161107192E-42</v>
      </c>
      <c r="G353">
        <f t="shared" si="44"/>
        <v>8.8956072128116522E-55</v>
      </c>
      <c r="H353">
        <f t="shared" si="44"/>
        <v>7.4710594399300749E-27</v>
      </c>
      <c r="I353">
        <f t="shared" si="44"/>
        <v>8.0444664790650312E-15</v>
      </c>
      <c r="J353">
        <f t="shared" si="44"/>
        <v>0</v>
      </c>
      <c r="K353">
        <f t="shared" si="48"/>
        <v>8.0444664790725017E-15</v>
      </c>
      <c r="L353">
        <f t="shared" si="49"/>
        <v>20.551434316353884</v>
      </c>
      <c r="M353">
        <f t="shared" si="50"/>
        <v>422.36145245940804</v>
      </c>
    </row>
    <row r="354" spans="1:13" x14ac:dyDescent="0.25">
      <c r="A354">
        <v>846.09999999998445</v>
      </c>
      <c r="B354">
        <v>288</v>
      </c>
      <c r="C354">
        <f t="shared" si="45"/>
        <v>278.4497587131367</v>
      </c>
      <c r="D354">
        <f t="shared" si="46"/>
        <v>407.50000000001546</v>
      </c>
      <c r="E354">
        <f t="shared" si="47"/>
        <v>9.5502412868632973</v>
      </c>
      <c r="F354">
        <f t="shared" si="44"/>
        <v>1.5988949224052004E-42</v>
      </c>
      <c r="G354">
        <f t="shared" si="44"/>
        <v>2.5194851347101621E-55</v>
      </c>
      <c r="H354">
        <f t="shared" si="44"/>
        <v>3.0745089110460303E-27</v>
      </c>
      <c r="I354">
        <f t="shared" si="44"/>
        <v>4.1711026873574443E-15</v>
      </c>
      <c r="J354">
        <f t="shared" si="44"/>
        <v>0</v>
      </c>
      <c r="K354">
        <f t="shared" si="48"/>
        <v>4.1711026873605185E-15</v>
      </c>
      <c r="L354">
        <f t="shared" si="49"/>
        <v>9.5502412868632938</v>
      </c>
      <c r="M354">
        <f t="shared" si="50"/>
        <v>91.207108637308266</v>
      </c>
    </row>
    <row r="355" spans="1:13" x14ac:dyDescent="0.25">
      <c r="A355">
        <v>846.1499999999844</v>
      </c>
      <c r="B355">
        <v>284</v>
      </c>
      <c r="C355">
        <f t="shared" si="45"/>
        <v>278.45095174262735</v>
      </c>
      <c r="D355">
        <f t="shared" si="46"/>
        <v>407.45000000001551</v>
      </c>
      <c r="E355">
        <f t="shared" si="47"/>
        <v>5.5490482573726467</v>
      </c>
      <c r="F355">
        <f t="shared" si="44"/>
        <v>5.2572265510600143E-43</v>
      </c>
      <c r="G355">
        <f t="shared" si="44"/>
        <v>7.0919462223717433E-56</v>
      </c>
      <c r="H355">
        <f t="shared" si="44"/>
        <v>1.257438496040644E-27</v>
      </c>
      <c r="I355">
        <f t="shared" si="44"/>
        <v>2.1494232814309849E-15</v>
      </c>
      <c r="J355">
        <f t="shared" si="44"/>
        <v>0</v>
      </c>
      <c r="K355">
        <f t="shared" si="48"/>
        <v>2.1494232814322424E-15</v>
      </c>
      <c r="L355">
        <f t="shared" si="49"/>
        <v>5.549048257372645</v>
      </c>
      <c r="M355">
        <f t="shared" si="50"/>
        <v>30.791936562650388</v>
      </c>
    </row>
    <row r="356" spans="1:13" x14ac:dyDescent="0.25">
      <c r="A356">
        <v>846.19999999998436</v>
      </c>
      <c r="B356">
        <v>266</v>
      </c>
      <c r="C356">
        <f t="shared" si="45"/>
        <v>278.45214477211795</v>
      </c>
      <c r="D356">
        <f t="shared" si="46"/>
        <v>407.40000000001555</v>
      </c>
      <c r="E356">
        <f t="shared" si="47"/>
        <v>-12.452144772117947</v>
      </c>
      <c r="F356">
        <f t="shared" si="44"/>
        <v>1.7179514774233954E-43</v>
      </c>
      <c r="G356">
        <f t="shared" si="44"/>
        <v>1.9839763852724482E-56</v>
      </c>
      <c r="H356">
        <f t="shared" si="44"/>
        <v>5.1111094285905641E-28</v>
      </c>
      <c r="I356">
        <f t="shared" si="44"/>
        <v>1.1008051352765174E-15</v>
      </c>
      <c r="J356">
        <f t="shared" si="44"/>
        <v>0</v>
      </c>
      <c r="K356">
        <f t="shared" si="48"/>
        <v>1.1008051352770285E-15</v>
      </c>
      <c r="L356">
        <f t="shared" si="49"/>
        <v>-12.452144772117949</v>
      </c>
      <c r="M356">
        <f t="shared" si="50"/>
        <v>155.05590942578436</v>
      </c>
    </row>
    <row r="357" spans="1:13" x14ac:dyDescent="0.25">
      <c r="A357">
        <v>846.24999999998431</v>
      </c>
      <c r="B357">
        <v>287</v>
      </c>
      <c r="C357">
        <f t="shared" si="45"/>
        <v>278.45333780160854</v>
      </c>
      <c r="D357">
        <f t="shared" si="46"/>
        <v>407.3500000000156</v>
      </c>
      <c r="E357">
        <f t="shared" si="47"/>
        <v>8.5466621983914592</v>
      </c>
      <c r="F357">
        <f t="shared" si="44"/>
        <v>5.5793361154107717E-44</v>
      </c>
      <c r="G357">
        <f t="shared" si="44"/>
        <v>5.5160093646822783E-57</v>
      </c>
      <c r="H357">
        <f t="shared" si="44"/>
        <v>2.0647193979799474E-28</v>
      </c>
      <c r="I357">
        <f t="shared" si="44"/>
        <v>5.6029452224211008E-16</v>
      </c>
      <c r="J357">
        <f t="shared" si="44"/>
        <v>0</v>
      </c>
      <c r="K357">
        <f t="shared" si="48"/>
        <v>5.6029452224231657E-16</v>
      </c>
      <c r="L357">
        <f t="shared" si="49"/>
        <v>8.5466621983914592</v>
      </c>
      <c r="M357">
        <f t="shared" si="50"/>
        <v>73.045434733413529</v>
      </c>
    </row>
    <row r="358" spans="1:13" x14ac:dyDescent="0.25">
      <c r="A358">
        <v>846.29999999998427</v>
      </c>
      <c r="B358">
        <v>310</v>
      </c>
      <c r="C358">
        <f t="shared" si="45"/>
        <v>278.45453083109919</v>
      </c>
      <c r="D358">
        <f t="shared" si="46"/>
        <v>407.30000000001564</v>
      </c>
      <c r="E358">
        <f t="shared" si="47"/>
        <v>31.545469168900809</v>
      </c>
      <c r="F358">
        <f t="shared" si="44"/>
        <v>1.8008253223348781E-44</v>
      </c>
      <c r="G358">
        <f t="shared" si="44"/>
        <v>1.5241612727740163E-57</v>
      </c>
      <c r="H358">
        <f t="shared" si="44"/>
        <v>8.289423502841669E-29</v>
      </c>
      <c r="I358">
        <f t="shared" si="44"/>
        <v>2.8342603267932246E-16</v>
      </c>
      <c r="J358">
        <f t="shared" si="44"/>
        <v>0</v>
      </c>
      <c r="K358">
        <f t="shared" si="48"/>
        <v>2.8342603267940534E-16</v>
      </c>
      <c r="L358">
        <f t="shared" si="49"/>
        <v>31.545469168900809</v>
      </c>
      <c r="M358">
        <f t="shared" si="50"/>
        <v>995.11662508607151</v>
      </c>
    </row>
    <row r="359" spans="1:13" x14ac:dyDescent="0.25">
      <c r="A359">
        <v>846.34999999998422</v>
      </c>
      <c r="B359">
        <v>270</v>
      </c>
      <c r="C359">
        <f t="shared" si="45"/>
        <v>278.45572386058979</v>
      </c>
      <c r="D359">
        <f t="shared" si="46"/>
        <v>407.25000000001569</v>
      </c>
      <c r="E359">
        <f t="shared" si="47"/>
        <v>-8.4557238605897851</v>
      </c>
      <c r="F359">
        <f t="shared" si="44"/>
        <v>5.7766769860010551E-45</v>
      </c>
      <c r="G359">
        <f t="shared" si="44"/>
        <v>4.185566839554709E-58</v>
      </c>
      <c r="H359">
        <f t="shared" si="44"/>
        <v>3.3075395779880087E-29</v>
      </c>
      <c r="I359">
        <f t="shared" si="44"/>
        <v>1.4248873478792974E-16</v>
      </c>
      <c r="J359">
        <f t="shared" si="44"/>
        <v>0</v>
      </c>
      <c r="K359">
        <f t="shared" si="48"/>
        <v>1.4248873478796282E-16</v>
      </c>
      <c r="L359">
        <f t="shared" si="49"/>
        <v>-8.4557238605897851</v>
      </c>
      <c r="M359">
        <f t="shared" si="50"/>
        <v>71.499266006547415</v>
      </c>
    </row>
    <row r="360" spans="1:13" x14ac:dyDescent="0.25">
      <c r="A360">
        <v>846.39999999998417</v>
      </c>
      <c r="B360">
        <v>260</v>
      </c>
      <c r="C360">
        <f t="shared" si="45"/>
        <v>278.45691689008044</v>
      </c>
      <c r="D360">
        <f t="shared" si="46"/>
        <v>407.20000000001573</v>
      </c>
      <c r="E360">
        <f t="shared" si="47"/>
        <v>-18.456916890080436</v>
      </c>
      <c r="F360">
        <f t="shared" si="44"/>
        <v>1.8416284276202248E-45</v>
      </c>
      <c r="G360">
        <f t="shared" si="44"/>
        <v>1.1423391789730544E-58</v>
      </c>
      <c r="H360">
        <f t="shared" si="44"/>
        <v>1.3116054198985851E-29</v>
      </c>
      <c r="I360">
        <f t="shared" si="44"/>
        <v>7.1193239355393639E-17</v>
      </c>
      <c r="J360">
        <f t="shared" si="44"/>
        <v>0</v>
      </c>
      <c r="K360">
        <f t="shared" si="48"/>
        <v>7.1193239355406754E-17</v>
      </c>
      <c r="L360">
        <f t="shared" si="49"/>
        <v>-18.456916890080436</v>
      </c>
      <c r="M360">
        <f t="shared" si="50"/>
        <v>340.65778108733645</v>
      </c>
    </row>
    <row r="361" spans="1:13" x14ac:dyDescent="0.25">
      <c r="A361">
        <v>846.44999999998413</v>
      </c>
      <c r="B361">
        <v>278</v>
      </c>
      <c r="C361">
        <f t="shared" si="45"/>
        <v>278.45810991957103</v>
      </c>
      <c r="D361">
        <f t="shared" si="46"/>
        <v>407.15000000001578</v>
      </c>
      <c r="E361">
        <f t="shared" si="47"/>
        <v>-0.45810991957102942</v>
      </c>
      <c r="F361">
        <f t="shared" si="44"/>
        <v>5.8350336906072142E-46</v>
      </c>
      <c r="G361">
        <f t="shared" si="44"/>
        <v>3.0985127963088473E-59</v>
      </c>
      <c r="H361">
        <f t="shared" si="44"/>
        <v>5.1691458599044905E-30</v>
      </c>
      <c r="I361">
        <f t="shared" si="44"/>
        <v>3.5352034268697574E-17</v>
      </c>
      <c r="J361">
        <f t="shared" si="44"/>
        <v>0</v>
      </c>
      <c r="K361">
        <f t="shared" si="48"/>
        <v>3.5352034268702744E-17</v>
      </c>
      <c r="L361">
        <f t="shared" si="49"/>
        <v>-0.45810991957102948</v>
      </c>
      <c r="M361">
        <f t="shared" si="50"/>
        <v>0.20986469840937511</v>
      </c>
    </row>
    <row r="362" spans="1:13" x14ac:dyDescent="0.25">
      <c r="A362">
        <v>846.49999999998408</v>
      </c>
      <c r="B362">
        <v>301</v>
      </c>
      <c r="C362">
        <f t="shared" si="45"/>
        <v>278.45930294906168</v>
      </c>
      <c r="D362">
        <f t="shared" si="46"/>
        <v>407.10000000001583</v>
      </c>
      <c r="E362">
        <f t="shared" si="47"/>
        <v>22.54069705093832</v>
      </c>
      <c r="F362">
        <f t="shared" si="44"/>
        <v>1.8373934215687879E-46</v>
      </c>
      <c r="G362">
        <f t="shared" si="44"/>
        <v>8.3527396979657677E-60</v>
      </c>
      <c r="H362">
        <f t="shared" si="44"/>
        <v>2.0246586012408316E-30</v>
      </c>
      <c r="I362">
        <f t="shared" si="44"/>
        <v>1.7446467121143424E-17</v>
      </c>
      <c r="J362">
        <f t="shared" si="44"/>
        <v>0</v>
      </c>
      <c r="K362">
        <f t="shared" si="48"/>
        <v>1.7446467121145449E-17</v>
      </c>
      <c r="L362">
        <f t="shared" si="49"/>
        <v>22.54069705093832</v>
      </c>
      <c r="M362">
        <f t="shared" si="50"/>
        <v>508.08302354217949</v>
      </c>
    </row>
    <row r="363" spans="1:13" x14ac:dyDescent="0.25">
      <c r="A363">
        <v>846.54999999998404</v>
      </c>
      <c r="B363">
        <v>294</v>
      </c>
      <c r="C363">
        <f t="shared" si="45"/>
        <v>278.46049597855227</v>
      </c>
      <c r="D363">
        <f t="shared" si="46"/>
        <v>407.05000000001587</v>
      </c>
      <c r="E363">
        <f t="shared" si="47"/>
        <v>15.539504021447726</v>
      </c>
      <c r="F363">
        <f t="shared" si="44"/>
        <v>5.7501394579788826E-47</v>
      </c>
      <c r="G363">
        <f t="shared" si="44"/>
        <v>2.2378039298397789E-60</v>
      </c>
      <c r="H363">
        <f t="shared" si="44"/>
        <v>7.8813796834834378E-31</v>
      </c>
      <c r="I363">
        <f t="shared" si="44"/>
        <v>8.5569306952248155E-18</v>
      </c>
      <c r="J363">
        <f t="shared" si="44"/>
        <v>0</v>
      </c>
      <c r="K363">
        <f t="shared" si="48"/>
        <v>8.5569306952256043E-18</v>
      </c>
      <c r="L363">
        <f t="shared" si="49"/>
        <v>15.539504021447726</v>
      </c>
      <c r="M363">
        <f t="shared" si="50"/>
        <v>241.47618523259007</v>
      </c>
    </row>
    <row r="364" spans="1:13" x14ac:dyDescent="0.25">
      <c r="A364">
        <v>846.59999999998399</v>
      </c>
      <c r="B364">
        <v>273</v>
      </c>
      <c r="C364">
        <f t="shared" si="45"/>
        <v>278.46168900804287</v>
      </c>
      <c r="D364">
        <f t="shared" si="46"/>
        <v>407.00000000001592</v>
      </c>
      <c r="E364">
        <f t="shared" si="47"/>
        <v>-5.4616890080428675</v>
      </c>
      <c r="F364">
        <f t="shared" si="44"/>
        <v>1.788430343687989E-47</v>
      </c>
      <c r="G364">
        <f t="shared" si="44"/>
        <v>5.9584396970016755E-61</v>
      </c>
      <c r="H364">
        <f t="shared" si="44"/>
        <v>3.0490891930060245E-31</v>
      </c>
      <c r="I364">
        <f t="shared" si="44"/>
        <v>4.1710554574698202E-18</v>
      </c>
      <c r="J364">
        <f t="shared" si="44"/>
        <v>0</v>
      </c>
      <c r="K364">
        <f t="shared" si="48"/>
        <v>4.1710554574701253E-18</v>
      </c>
      <c r="L364">
        <f t="shared" si="49"/>
        <v>-5.4616890080428675</v>
      </c>
      <c r="M364">
        <f t="shared" si="50"/>
        <v>29.830046820576282</v>
      </c>
    </row>
    <row r="365" spans="1:13" x14ac:dyDescent="0.25">
      <c r="A365">
        <v>846.64999999998395</v>
      </c>
      <c r="B365">
        <v>303</v>
      </c>
      <c r="C365">
        <f t="shared" si="45"/>
        <v>278.46288203753352</v>
      </c>
      <c r="D365">
        <f t="shared" si="46"/>
        <v>406.95000000001596</v>
      </c>
      <c r="E365">
        <f t="shared" si="47"/>
        <v>24.537117962466482</v>
      </c>
      <c r="F365">
        <f t="shared" si="44"/>
        <v>5.5281919376491714E-48</v>
      </c>
      <c r="G365">
        <f t="shared" si="44"/>
        <v>1.5767414911057358E-61</v>
      </c>
      <c r="H365">
        <f t="shared" si="44"/>
        <v>1.1723450086927336E-31</v>
      </c>
      <c r="I365">
        <f t="shared" si="44"/>
        <v>2.0206511633220405E-18</v>
      </c>
      <c r="J365">
        <f t="shared" si="44"/>
        <v>0</v>
      </c>
      <c r="K365">
        <f t="shared" si="48"/>
        <v>2.0206511633221576E-18</v>
      </c>
      <c r="L365">
        <f t="shared" si="49"/>
        <v>24.537117962466482</v>
      </c>
      <c r="M365">
        <f t="shared" si="50"/>
        <v>602.07015790399532</v>
      </c>
    </row>
    <row r="366" spans="1:13" x14ac:dyDescent="0.25">
      <c r="A366">
        <v>846.6999999999839</v>
      </c>
      <c r="B366">
        <v>291</v>
      </c>
      <c r="C366">
        <f t="shared" si="45"/>
        <v>278.46407506702411</v>
      </c>
      <c r="D366">
        <f t="shared" si="46"/>
        <v>406.90000000001601</v>
      </c>
      <c r="E366">
        <f t="shared" si="47"/>
        <v>12.535924932975888</v>
      </c>
      <c r="F366">
        <f t="shared" ref="F366:J416" si="51">F$5*EXP(-(($D366-F$6)^2)/(2*F$7^2))</f>
        <v>1.6982891230764232E-48</v>
      </c>
      <c r="G366">
        <f t="shared" si="51"/>
        <v>4.1467311108101491E-62</v>
      </c>
      <c r="H366">
        <f t="shared" si="51"/>
        <v>4.479795407868448E-32</v>
      </c>
      <c r="I366">
        <f t="shared" si="51"/>
        <v>9.7286853554167415E-19</v>
      </c>
      <c r="J366">
        <f t="shared" si="51"/>
        <v>0</v>
      </c>
      <c r="K366">
        <f t="shared" si="48"/>
        <v>9.7286853554171903E-19</v>
      </c>
      <c r="L366">
        <f t="shared" si="49"/>
        <v>12.535924932975888</v>
      </c>
      <c r="M366">
        <f t="shared" si="50"/>
        <v>157.14941392520652</v>
      </c>
    </row>
    <row r="367" spans="1:13" x14ac:dyDescent="0.25">
      <c r="A367">
        <v>846.74999999998386</v>
      </c>
      <c r="B367">
        <v>264</v>
      </c>
      <c r="C367">
        <f t="shared" si="45"/>
        <v>278.46526809651471</v>
      </c>
      <c r="D367">
        <f t="shared" si="46"/>
        <v>406.85000000001605</v>
      </c>
      <c r="E367">
        <f t="shared" si="47"/>
        <v>-14.465268096514706</v>
      </c>
      <c r="F367">
        <f t="shared" si="51"/>
        <v>5.1851052268059841E-49</v>
      </c>
      <c r="G367">
        <f t="shared" si="51"/>
        <v>1.0838487610322287E-62</v>
      </c>
      <c r="H367">
        <f t="shared" si="51"/>
        <v>1.7012900151328275E-32</v>
      </c>
      <c r="I367">
        <f t="shared" si="51"/>
        <v>4.6551577394605522E-19</v>
      </c>
      <c r="J367">
        <f t="shared" si="51"/>
        <v>0</v>
      </c>
      <c r="K367">
        <f t="shared" si="48"/>
        <v>4.6551577394607227E-19</v>
      </c>
      <c r="L367">
        <f t="shared" si="49"/>
        <v>-14.465268096514706</v>
      </c>
      <c r="M367">
        <f t="shared" si="50"/>
        <v>209.24398110404618</v>
      </c>
    </row>
    <row r="368" spans="1:13" x14ac:dyDescent="0.25">
      <c r="A368">
        <v>846.79999999998381</v>
      </c>
      <c r="B368">
        <v>266</v>
      </c>
      <c r="C368">
        <f t="shared" si="45"/>
        <v>278.46646112600536</v>
      </c>
      <c r="D368">
        <f t="shared" si="46"/>
        <v>406.8000000000161</v>
      </c>
      <c r="E368">
        <f t="shared" si="47"/>
        <v>-12.466461126005356</v>
      </c>
      <c r="F368">
        <f t="shared" si="51"/>
        <v>1.5733340876260902E-49</v>
      </c>
      <c r="G368">
        <f t="shared" si="51"/>
        <v>2.8154571850887232E-63</v>
      </c>
      <c r="H368">
        <f t="shared" si="51"/>
        <v>6.4211964580740386E-33</v>
      </c>
      <c r="I368">
        <f t="shared" si="51"/>
        <v>2.2137678545282292E-19</v>
      </c>
      <c r="J368">
        <f t="shared" si="51"/>
        <v>0</v>
      </c>
      <c r="K368">
        <f t="shared" si="48"/>
        <v>2.2137678545282933E-19</v>
      </c>
      <c r="L368">
        <f t="shared" si="49"/>
        <v>-12.466461126005356</v>
      </c>
      <c r="M368">
        <f t="shared" si="50"/>
        <v>155.41265300620273</v>
      </c>
    </row>
    <row r="369" spans="1:13" x14ac:dyDescent="0.25">
      <c r="A369">
        <v>846.84999999998377</v>
      </c>
      <c r="B369">
        <v>275</v>
      </c>
      <c r="C369">
        <f t="shared" si="45"/>
        <v>278.46765415549595</v>
      </c>
      <c r="D369">
        <f t="shared" si="46"/>
        <v>406.75000000001614</v>
      </c>
      <c r="E369">
        <f t="shared" si="47"/>
        <v>-3.4676541554959499</v>
      </c>
      <c r="F369">
        <f t="shared" si="51"/>
        <v>4.7446235621613409E-50</v>
      </c>
      <c r="G369">
        <f t="shared" si="51"/>
        <v>7.2685302241412737E-64</v>
      </c>
      <c r="H369">
        <f t="shared" si="51"/>
        <v>2.4086350021773832E-33</v>
      </c>
      <c r="I369">
        <f t="shared" si="51"/>
        <v>1.0462782170213169E-19</v>
      </c>
      <c r="J369">
        <f t="shared" si="51"/>
        <v>0</v>
      </c>
      <c r="K369">
        <f t="shared" si="48"/>
        <v>1.046278217021341E-19</v>
      </c>
      <c r="L369">
        <f t="shared" si="49"/>
        <v>-3.4676541554959499</v>
      </c>
      <c r="M369">
        <f t="shared" si="50"/>
        <v>12.02462534212833</v>
      </c>
    </row>
    <row r="370" spans="1:13" x14ac:dyDescent="0.25">
      <c r="A370">
        <v>846.89999999998372</v>
      </c>
      <c r="B370">
        <v>292</v>
      </c>
      <c r="C370">
        <f t="shared" si="45"/>
        <v>278.4688471849866</v>
      </c>
      <c r="D370">
        <f t="shared" si="46"/>
        <v>406.70000000001619</v>
      </c>
      <c r="E370">
        <f t="shared" si="47"/>
        <v>13.5311528150134</v>
      </c>
      <c r="F370">
        <f t="shared" si="51"/>
        <v>1.4220013274632654E-50</v>
      </c>
      <c r="G370">
        <f t="shared" si="51"/>
        <v>1.8649264364753565E-64</v>
      </c>
      <c r="H370">
        <f t="shared" si="51"/>
        <v>8.9793202356325033E-34</v>
      </c>
      <c r="I370">
        <f t="shared" si="51"/>
        <v>4.9145043269283268E-20</v>
      </c>
      <c r="J370">
        <f t="shared" si="51"/>
        <v>0</v>
      </c>
      <c r="K370">
        <f t="shared" si="48"/>
        <v>4.9145043269284165E-20</v>
      </c>
      <c r="L370">
        <f t="shared" si="49"/>
        <v>13.5311528150134</v>
      </c>
      <c r="M370">
        <f t="shared" si="50"/>
        <v>183.09209650324505</v>
      </c>
    </row>
    <row r="371" spans="1:13" x14ac:dyDescent="0.25">
      <c r="A371">
        <v>846.94999999998367</v>
      </c>
      <c r="B371">
        <v>276</v>
      </c>
      <c r="C371">
        <f t="shared" si="45"/>
        <v>278.47004021447719</v>
      </c>
      <c r="D371">
        <f t="shared" si="46"/>
        <v>406.65000000001623</v>
      </c>
      <c r="E371">
        <f t="shared" si="47"/>
        <v>-2.4700402144771942</v>
      </c>
      <c r="F371">
        <f t="shared" si="51"/>
        <v>4.2356071601198432E-51</v>
      </c>
      <c r="G371">
        <f t="shared" si="51"/>
        <v>4.7554787080378283E-65</v>
      </c>
      <c r="H371">
        <f t="shared" si="51"/>
        <v>3.3268510647106756E-34</v>
      </c>
      <c r="I371">
        <f t="shared" si="51"/>
        <v>2.2941916319589527E-20</v>
      </c>
      <c r="J371">
        <f t="shared" si="51"/>
        <v>0</v>
      </c>
      <c r="K371">
        <f t="shared" si="48"/>
        <v>2.2941916319589861E-20</v>
      </c>
      <c r="L371">
        <f t="shared" si="49"/>
        <v>-2.4700402144771942</v>
      </c>
      <c r="M371">
        <f t="shared" si="50"/>
        <v>6.1010986611345439</v>
      </c>
    </row>
    <row r="372" spans="1:13" x14ac:dyDescent="0.25">
      <c r="A372">
        <v>846.99999999998363</v>
      </c>
      <c r="B372">
        <v>276</v>
      </c>
      <c r="C372">
        <f t="shared" si="45"/>
        <v>278.47123324396784</v>
      </c>
      <c r="D372">
        <f t="shared" si="46"/>
        <v>406.60000000001628</v>
      </c>
      <c r="E372">
        <f t="shared" si="47"/>
        <v>-2.4712332439678448</v>
      </c>
      <c r="F372">
        <f t="shared" si="51"/>
        <v>1.2538592182406173E-51</v>
      </c>
      <c r="G372">
        <f t="shared" si="51"/>
        <v>1.205158613458598E-65</v>
      </c>
      <c r="H372">
        <f t="shared" si="51"/>
        <v>1.2250129758908084E-34</v>
      </c>
      <c r="I372">
        <f t="shared" si="51"/>
        <v>1.0643809482123586E-20</v>
      </c>
      <c r="J372">
        <f t="shared" si="51"/>
        <v>0</v>
      </c>
      <c r="K372">
        <f t="shared" si="48"/>
        <v>1.0643809482123708E-20</v>
      </c>
      <c r="L372">
        <f t="shared" si="49"/>
        <v>-2.4712332439678448</v>
      </c>
      <c r="M372">
        <f t="shared" si="50"/>
        <v>6.1069937460918373</v>
      </c>
    </row>
    <row r="373" spans="1:13" x14ac:dyDescent="0.25">
      <c r="A373">
        <v>847.04999999998358</v>
      </c>
      <c r="B373">
        <v>274</v>
      </c>
      <c r="C373">
        <f t="shared" si="45"/>
        <v>278.47242627345844</v>
      </c>
      <c r="D373">
        <f t="shared" si="46"/>
        <v>406.55000000001633</v>
      </c>
      <c r="E373">
        <f t="shared" si="47"/>
        <v>-4.4724262734584386</v>
      </c>
      <c r="F373">
        <f t="shared" si="51"/>
        <v>3.6889206372828587E-52</v>
      </c>
      <c r="G373">
        <f t="shared" si="51"/>
        <v>3.0353697944104392E-66</v>
      </c>
      <c r="H373">
        <f t="shared" si="51"/>
        <v>4.4829660549139429E-35</v>
      </c>
      <c r="I373">
        <f t="shared" si="51"/>
        <v>4.9077442708559916E-21</v>
      </c>
      <c r="J373">
        <f t="shared" si="51"/>
        <v>0</v>
      </c>
      <c r="K373">
        <f t="shared" si="48"/>
        <v>4.9077442708560367E-21</v>
      </c>
      <c r="L373">
        <f t="shared" si="49"/>
        <v>-4.4724262734584386</v>
      </c>
      <c r="M373">
        <f t="shared" si="50"/>
        <v>20.002596771521336</v>
      </c>
    </row>
    <row r="374" spans="1:13" x14ac:dyDescent="0.25">
      <c r="A374">
        <v>847.09999999998354</v>
      </c>
      <c r="B374">
        <v>275</v>
      </c>
      <c r="C374">
        <f t="shared" si="45"/>
        <v>278.47361930294903</v>
      </c>
      <c r="D374">
        <f t="shared" si="46"/>
        <v>406.50000000001637</v>
      </c>
      <c r="E374">
        <f t="shared" si="47"/>
        <v>-3.4736193029490323</v>
      </c>
      <c r="F374">
        <f t="shared" si="51"/>
        <v>1.078617043084792E-52</v>
      </c>
      <c r="G374">
        <f t="shared" si="51"/>
        <v>7.5979501259789023E-67</v>
      </c>
      <c r="H374">
        <f t="shared" si="51"/>
        <v>1.6304505936718006E-35</v>
      </c>
      <c r="I374">
        <f t="shared" si="51"/>
        <v>2.2489727256607999E-21</v>
      </c>
      <c r="J374">
        <f t="shared" si="51"/>
        <v>0</v>
      </c>
      <c r="K374">
        <f t="shared" si="48"/>
        <v>2.2489727256608161E-21</v>
      </c>
      <c r="L374">
        <f t="shared" si="49"/>
        <v>-3.4736193029490323</v>
      </c>
      <c r="M374">
        <f t="shared" si="50"/>
        <v>12.066031061820121</v>
      </c>
    </row>
    <row r="375" spans="1:13" x14ac:dyDescent="0.25">
      <c r="A375">
        <v>847.14999999998349</v>
      </c>
      <c r="B375">
        <v>258</v>
      </c>
      <c r="C375">
        <f t="shared" si="45"/>
        <v>278.47481233243968</v>
      </c>
      <c r="D375">
        <f t="shared" si="46"/>
        <v>406.45000000001642</v>
      </c>
      <c r="E375">
        <f t="shared" si="47"/>
        <v>-20.474812332439683</v>
      </c>
      <c r="F375">
        <f t="shared" si="51"/>
        <v>3.1343874221402368E-53</v>
      </c>
      <c r="G375">
        <f t="shared" si="51"/>
        <v>1.8901605744437312E-67</v>
      </c>
      <c r="H375">
        <f t="shared" si="51"/>
        <v>5.8934183025340354E-36</v>
      </c>
      <c r="I375">
        <f t="shared" si="51"/>
        <v>1.0242450737418437E-21</v>
      </c>
      <c r="J375">
        <f t="shared" si="51"/>
        <v>0</v>
      </c>
      <c r="K375">
        <f t="shared" si="48"/>
        <v>1.0242450737418495E-21</v>
      </c>
      <c r="L375">
        <f t="shared" si="49"/>
        <v>-20.474812332439683</v>
      </c>
      <c r="M375">
        <f t="shared" si="50"/>
        <v>419.21794004862414</v>
      </c>
    </row>
    <row r="376" spans="1:13" x14ac:dyDescent="0.25">
      <c r="A376">
        <v>847.19999999998345</v>
      </c>
      <c r="B376">
        <v>262</v>
      </c>
      <c r="C376">
        <f t="shared" si="45"/>
        <v>278.47600536193028</v>
      </c>
      <c r="D376">
        <f t="shared" si="46"/>
        <v>406.40000000001646</v>
      </c>
      <c r="E376">
        <f t="shared" si="47"/>
        <v>-16.476005361930277</v>
      </c>
      <c r="F376">
        <f t="shared" si="51"/>
        <v>9.0522284355651056E-54</v>
      </c>
      <c r="G376">
        <f t="shared" si="51"/>
        <v>4.6732433162609194E-68</v>
      </c>
      <c r="H376">
        <f t="shared" si="51"/>
        <v>2.1171143857735379E-36</v>
      </c>
      <c r="I376">
        <f t="shared" si="51"/>
        <v>4.6359742013120417E-22</v>
      </c>
      <c r="J376">
        <f t="shared" si="51"/>
        <v>0</v>
      </c>
      <c r="K376">
        <f t="shared" si="48"/>
        <v>4.6359742013120633E-22</v>
      </c>
      <c r="L376">
        <f t="shared" si="49"/>
        <v>-16.476005361930277</v>
      </c>
      <c r="M376">
        <f t="shared" si="50"/>
        <v>271.45875268635524</v>
      </c>
    </row>
    <row r="377" spans="1:13" x14ac:dyDescent="0.25">
      <c r="A377">
        <v>847.2499999999834</v>
      </c>
      <c r="B377">
        <v>277</v>
      </c>
      <c r="C377">
        <f t="shared" si="45"/>
        <v>278.47719839142093</v>
      </c>
      <c r="D377">
        <f t="shared" si="46"/>
        <v>406.35000000001651</v>
      </c>
      <c r="E377">
        <f t="shared" si="47"/>
        <v>-1.4771983914209272</v>
      </c>
      <c r="F377">
        <f t="shared" si="51"/>
        <v>2.5982190666935617E-54</v>
      </c>
      <c r="G377">
        <f t="shared" si="51"/>
        <v>1.1483004054545781E-68</v>
      </c>
      <c r="H377">
        <f t="shared" si="51"/>
        <v>7.5585555694641307E-37</v>
      </c>
      <c r="I377">
        <f t="shared" si="51"/>
        <v>2.0854297684761754E-22</v>
      </c>
      <c r="J377">
        <f t="shared" si="51"/>
        <v>0</v>
      </c>
      <c r="K377">
        <f t="shared" si="48"/>
        <v>2.085429768476183E-22</v>
      </c>
      <c r="L377">
        <f t="shared" si="49"/>
        <v>-1.4771983914209272</v>
      </c>
      <c r="M377">
        <f t="shared" si="50"/>
        <v>2.1821150876165749</v>
      </c>
    </row>
    <row r="378" spans="1:13" x14ac:dyDescent="0.25">
      <c r="A378">
        <v>847.29999999998336</v>
      </c>
      <c r="B378">
        <v>293</v>
      </c>
      <c r="C378">
        <f t="shared" si="45"/>
        <v>278.47839142091152</v>
      </c>
      <c r="D378">
        <f t="shared" si="46"/>
        <v>406.30000000001655</v>
      </c>
      <c r="E378">
        <f t="shared" si="47"/>
        <v>14.521608579088479</v>
      </c>
      <c r="F378">
        <f t="shared" si="51"/>
        <v>7.4116253382527451E-55</v>
      </c>
      <c r="G378">
        <f t="shared" si="51"/>
        <v>2.8042070333660168E-69</v>
      </c>
      <c r="H378">
        <f t="shared" si="51"/>
        <v>2.6819503201898629E-37</v>
      </c>
      <c r="I378">
        <f t="shared" si="51"/>
        <v>9.3232549000160942E-23</v>
      </c>
      <c r="J378">
        <f t="shared" si="51"/>
        <v>0</v>
      </c>
      <c r="K378">
        <f t="shared" si="48"/>
        <v>9.3232549000161212E-23</v>
      </c>
      <c r="L378">
        <f t="shared" si="49"/>
        <v>14.521608579088479</v>
      </c>
      <c r="M378">
        <f t="shared" si="50"/>
        <v>210.87711572425613</v>
      </c>
    </row>
    <row r="379" spans="1:13" x14ac:dyDescent="0.25">
      <c r="A379">
        <v>847.34999999998331</v>
      </c>
      <c r="B379">
        <v>280</v>
      </c>
      <c r="C379">
        <f t="shared" si="45"/>
        <v>278.47958445040211</v>
      </c>
      <c r="D379">
        <f t="shared" si="46"/>
        <v>406.2500000000166</v>
      </c>
      <c r="E379">
        <f t="shared" si="47"/>
        <v>1.5204155495978853</v>
      </c>
      <c r="F379">
        <f t="shared" si="51"/>
        <v>2.101205750587099E-55</v>
      </c>
      <c r="G379">
        <f t="shared" si="51"/>
        <v>6.8058451211514023E-70</v>
      </c>
      <c r="H379">
        <f t="shared" si="51"/>
        <v>9.4575812013730599E-38</v>
      </c>
      <c r="I379">
        <f t="shared" si="51"/>
        <v>4.1424471757525398E-23</v>
      </c>
      <c r="J379">
        <f t="shared" si="51"/>
        <v>0</v>
      </c>
      <c r="K379">
        <f t="shared" si="48"/>
        <v>4.1424471757525492E-23</v>
      </c>
      <c r="L379">
        <f t="shared" si="49"/>
        <v>1.5204155495978853</v>
      </c>
      <c r="M379">
        <f t="shared" si="50"/>
        <v>2.3116634434590395</v>
      </c>
    </row>
    <row r="380" spans="1:13" x14ac:dyDescent="0.25">
      <c r="A380">
        <v>847.39999999998327</v>
      </c>
      <c r="B380">
        <v>258</v>
      </c>
      <c r="C380">
        <f t="shared" si="45"/>
        <v>278.48077747989277</v>
      </c>
      <c r="D380">
        <f t="shared" si="46"/>
        <v>406.20000000001664</v>
      </c>
      <c r="E380">
        <f t="shared" si="47"/>
        <v>-20.480777479892765</v>
      </c>
      <c r="F380">
        <f t="shared" si="51"/>
        <v>5.9202648450281871E-56</v>
      </c>
      <c r="G380">
        <f t="shared" si="51"/>
        <v>1.6416156384937381E-70</v>
      </c>
      <c r="H380">
        <f t="shared" si="51"/>
        <v>3.3145674422704104E-38</v>
      </c>
      <c r="I380">
        <f t="shared" si="51"/>
        <v>1.8292111138193074E-23</v>
      </c>
      <c r="J380">
        <f t="shared" si="51"/>
        <v>0</v>
      </c>
      <c r="K380">
        <f t="shared" si="48"/>
        <v>1.8292111138193107E-23</v>
      </c>
      <c r="L380">
        <f t="shared" si="49"/>
        <v>-20.480777479892765</v>
      </c>
      <c r="M380">
        <f t="shared" si="50"/>
        <v>419.46224618088263</v>
      </c>
    </row>
    <row r="381" spans="1:13" x14ac:dyDescent="0.25">
      <c r="A381">
        <v>847.44999999998322</v>
      </c>
      <c r="B381">
        <v>282</v>
      </c>
      <c r="C381">
        <f t="shared" si="45"/>
        <v>278.48197050938336</v>
      </c>
      <c r="D381">
        <f t="shared" si="46"/>
        <v>406.15000000001669</v>
      </c>
      <c r="E381">
        <f t="shared" si="47"/>
        <v>3.5180294906166409</v>
      </c>
      <c r="F381">
        <f t="shared" si="51"/>
        <v>1.6577961306408111E-56</v>
      </c>
      <c r="G381">
        <f t="shared" si="51"/>
        <v>3.935304398769708E-71</v>
      </c>
      <c r="H381">
        <f t="shared" si="51"/>
        <v>1.1544923856678352E-38</v>
      </c>
      <c r="I381">
        <f t="shared" si="51"/>
        <v>8.027644193345932E-24</v>
      </c>
      <c r="J381">
        <f t="shared" si="51"/>
        <v>0</v>
      </c>
      <c r="K381">
        <f t="shared" si="48"/>
        <v>8.0276441933459437E-24</v>
      </c>
      <c r="L381">
        <f t="shared" si="49"/>
        <v>3.5180294906166409</v>
      </c>
      <c r="M381">
        <f t="shared" si="50"/>
        <v>12.376531496848383</v>
      </c>
    </row>
    <row r="382" spans="1:13" x14ac:dyDescent="0.25">
      <c r="A382">
        <v>847.49999999998317</v>
      </c>
      <c r="B382">
        <v>289</v>
      </c>
      <c r="C382">
        <f t="shared" si="45"/>
        <v>278.48316353887401</v>
      </c>
      <c r="D382">
        <f t="shared" si="46"/>
        <v>406.10000000001673</v>
      </c>
      <c r="E382">
        <f t="shared" si="47"/>
        <v>10.51683646112599</v>
      </c>
      <c r="F382">
        <f t="shared" si="51"/>
        <v>4.6135851363919365E-57</v>
      </c>
      <c r="G382">
        <f t="shared" si="51"/>
        <v>9.3756764740831635E-72</v>
      </c>
      <c r="H382">
        <f t="shared" si="51"/>
        <v>3.9964346626729431E-39</v>
      </c>
      <c r="I382">
        <f t="shared" si="51"/>
        <v>3.5013040839151849E-24</v>
      </c>
      <c r="J382">
        <f t="shared" si="51"/>
        <v>0</v>
      </c>
      <c r="K382">
        <f t="shared" si="48"/>
        <v>3.5013040839151885E-24</v>
      </c>
      <c r="L382">
        <f t="shared" si="49"/>
        <v>10.51683646112599</v>
      </c>
      <c r="M382">
        <f t="shared" si="50"/>
        <v>110.60384915006904</v>
      </c>
    </row>
    <row r="383" spans="1:13" x14ac:dyDescent="0.25">
      <c r="A383">
        <v>847.54999999998313</v>
      </c>
      <c r="B383">
        <v>257</v>
      </c>
      <c r="C383">
        <f t="shared" si="45"/>
        <v>278.4843565683646</v>
      </c>
      <c r="D383">
        <f t="shared" si="46"/>
        <v>406.05000000001678</v>
      </c>
      <c r="E383">
        <f t="shared" si="47"/>
        <v>-21.484356568364603</v>
      </c>
      <c r="F383">
        <f t="shared" si="51"/>
        <v>1.2760373551400403E-57</v>
      </c>
      <c r="G383">
        <f t="shared" si="51"/>
        <v>2.2199557914915733E-72</v>
      </c>
      <c r="H383">
        <f t="shared" si="51"/>
        <v>1.3749021552515794E-39</v>
      </c>
      <c r="I383">
        <f t="shared" si="51"/>
        <v>1.5177106335850097E-24</v>
      </c>
      <c r="J383">
        <f t="shared" si="51"/>
        <v>0</v>
      </c>
      <c r="K383">
        <f t="shared" si="48"/>
        <v>1.517710633585011E-24</v>
      </c>
      <c r="L383">
        <f t="shared" si="49"/>
        <v>-21.484356568364603</v>
      </c>
      <c r="M383">
        <f t="shared" si="50"/>
        <v>461.57757715663126</v>
      </c>
    </row>
    <row r="384" spans="1:13" x14ac:dyDescent="0.25">
      <c r="A384">
        <v>847.59999999998308</v>
      </c>
      <c r="B384">
        <v>253</v>
      </c>
      <c r="C384">
        <f t="shared" si="45"/>
        <v>278.4855495978552</v>
      </c>
      <c r="D384">
        <f t="shared" si="46"/>
        <v>406.00000000001683</v>
      </c>
      <c r="E384">
        <f t="shared" si="47"/>
        <v>-25.485549597855197</v>
      </c>
      <c r="F384">
        <f t="shared" si="51"/>
        <v>3.5075645221817989E-58</v>
      </c>
      <c r="G384">
        <f t="shared" si="51"/>
        <v>5.2240036358770483E-73</v>
      </c>
      <c r="H384">
        <f t="shared" si="51"/>
        <v>4.700978877299845E-40</v>
      </c>
      <c r="I384">
        <f t="shared" si="51"/>
        <v>6.5383107091404874E-25</v>
      </c>
      <c r="J384">
        <f t="shared" si="51"/>
        <v>0</v>
      </c>
      <c r="K384">
        <f t="shared" si="48"/>
        <v>6.538310709140492E-25</v>
      </c>
      <c r="L384">
        <f t="shared" si="49"/>
        <v>-25.485549597855197</v>
      </c>
      <c r="M384">
        <f t="shared" si="50"/>
        <v>649.51323830473723</v>
      </c>
    </row>
    <row r="385" spans="1:13" x14ac:dyDescent="0.25">
      <c r="A385">
        <v>847.64999999998304</v>
      </c>
      <c r="B385">
        <v>270</v>
      </c>
      <c r="C385">
        <f t="shared" si="45"/>
        <v>278.48674262734585</v>
      </c>
      <c r="D385">
        <f t="shared" si="46"/>
        <v>405.95000000001687</v>
      </c>
      <c r="E385">
        <f t="shared" si="47"/>
        <v>-8.4867426273458477</v>
      </c>
      <c r="F385">
        <f t="shared" si="51"/>
        <v>9.582203294487123E-59</v>
      </c>
      <c r="G385">
        <f t="shared" si="51"/>
        <v>1.2217435264632423E-73</v>
      </c>
      <c r="H385">
        <f t="shared" si="51"/>
        <v>1.5974314785224463E-40</v>
      </c>
      <c r="I385">
        <f t="shared" si="51"/>
        <v>2.7993652323269183E-25</v>
      </c>
      <c r="J385">
        <f t="shared" si="51"/>
        <v>0</v>
      </c>
      <c r="K385">
        <f t="shared" si="48"/>
        <v>2.7993652323269197E-25</v>
      </c>
      <c r="L385">
        <f t="shared" si="49"/>
        <v>-8.4867426273458477</v>
      </c>
      <c r="M385">
        <f t="shared" si="50"/>
        <v>72.024800422809108</v>
      </c>
    </row>
    <row r="386" spans="1:13" x14ac:dyDescent="0.25">
      <c r="A386">
        <v>847.69999999998299</v>
      </c>
      <c r="B386">
        <v>292</v>
      </c>
      <c r="C386">
        <f t="shared" si="45"/>
        <v>278.48793565683644</v>
      </c>
      <c r="D386">
        <f t="shared" si="46"/>
        <v>405.90000000001692</v>
      </c>
      <c r="E386">
        <f t="shared" si="47"/>
        <v>13.512064343163559</v>
      </c>
      <c r="F386">
        <f t="shared" si="51"/>
        <v>2.601611980257316E-59</v>
      </c>
      <c r="G386">
        <f t="shared" si="51"/>
        <v>2.8397104130998281E-74</v>
      </c>
      <c r="H386">
        <f t="shared" si="51"/>
        <v>5.3947783772843025E-41</v>
      </c>
      <c r="I386">
        <f t="shared" si="51"/>
        <v>1.1911624800778305E-25</v>
      </c>
      <c r="J386">
        <f t="shared" si="51"/>
        <v>0</v>
      </c>
      <c r="K386">
        <f t="shared" si="48"/>
        <v>1.191162480077831E-25</v>
      </c>
      <c r="L386">
        <f t="shared" si="49"/>
        <v>13.512064343163559</v>
      </c>
      <c r="M386">
        <f t="shared" si="50"/>
        <v>182.57588281379205</v>
      </c>
    </row>
    <row r="387" spans="1:13" x14ac:dyDescent="0.25">
      <c r="A387">
        <v>847.74999999998295</v>
      </c>
      <c r="B387">
        <v>253</v>
      </c>
      <c r="C387">
        <f t="shared" si="45"/>
        <v>278.48912868632709</v>
      </c>
      <c r="D387">
        <f t="shared" si="46"/>
        <v>405.85000000001696</v>
      </c>
      <c r="E387">
        <f t="shared" si="47"/>
        <v>-25.489128686327092</v>
      </c>
      <c r="F387">
        <f t="shared" si="51"/>
        <v>7.0199997798810506E-60</v>
      </c>
      <c r="G387">
        <f t="shared" si="51"/>
        <v>6.5597228822968269E-75</v>
      </c>
      <c r="H387">
        <f t="shared" si="51"/>
        <v>1.8106829387685538E-41</v>
      </c>
      <c r="I387">
        <f t="shared" si="51"/>
        <v>5.0373239080627954E-26</v>
      </c>
      <c r="J387">
        <f t="shared" si="51"/>
        <v>0</v>
      </c>
      <c r="K387">
        <f t="shared" si="48"/>
        <v>5.0373239080627971E-26</v>
      </c>
      <c r="L387">
        <f t="shared" si="49"/>
        <v>-25.489128686327092</v>
      </c>
      <c r="M387">
        <f t="shared" si="50"/>
        <v>649.69568118814266</v>
      </c>
    </row>
    <row r="388" spans="1:13" x14ac:dyDescent="0.25">
      <c r="A388">
        <v>847.7999999999829</v>
      </c>
      <c r="B388">
        <v>288</v>
      </c>
      <c r="C388">
        <f t="shared" si="45"/>
        <v>278.49032171581769</v>
      </c>
      <c r="D388">
        <f t="shared" si="46"/>
        <v>405.80000000001701</v>
      </c>
      <c r="E388">
        <f t="shared" si="47"/>
        <v>9.5096782841823142</v>
      </c>
      <c r="F388">
        <f t="shared" si="51"/>
        <v>1.8825612047146314E-60</v>
      </c>
      <c r="G388">
        <f t="shared" si="51"/>
        <v>1.5059632125922396E-75</v>
      </c>
      <c r="H388">
        <f t="shared" si="51"/>
        <v>6.0398846173908642E-42</v>
      </c>
      <c r="I388">
        <f t="shared" si="51"/>
        <v>2.1171234437825269E-26</v>
      </c>
      <c r="J388">
        <f t="shared" si="51"/>
        <v>0</v>
      </c>
      <c r="K388">
        <f t="shared" si="48"/>
        <v>2.1171234437825275E-26</v>
      </c>
      <c r="L388">
        <f t="shared" si="49"/>
        <v>9.5096782841823142</v>
      </c>
      <c r="M388">
        <f t="shared" si="50"/>
        <v>90.433981068648677</v>
      </c>
    </row>
    <row r="389" spans="1:13" x14ac:dyDescent="0.25">
      <c r="A389">
        <v>847.84999999998286</v>
      </c>
      <c r="B389">
        <v>277</v>
      </c>
      <c r="C389">
        <f t="shared" si="45"/>
        <v>278.49151474530828</v>
      </c>
      <c r="D389">
        <f t="shared" si="46"/>
        <v>405.75000000001705</v>
      </c>
      <c r="E389">
        <f t="shared" si="47"/>
        <v>-1.4915147453082795</v>
      </c>
      <c r="F389">
        <f t="shared" si="51"/>
        <v>5.0173978821531594E-61</v>
      </c>
      <c r="G389">
        <f t="shared" si="51"/>
        <v>3.4360594145780913E-76</v>
      </c>
      <c r="H389">
        <f t="shared" si="51"/>
        <v>2.0023145643494519E-42</v>
      </c>
      <c r="I389">
        <f t="shared" si="51"/>
        <v>8.8432095538653533E-27</v>
      </c>
      <c r="J389">
        <f t="shared" si="51"/>
        <v>0</v>
      </c>
      <c r="K389">
        <f t="shared" si="48"/>
        <v>8.8432095538653548E-27</v>
      </c>
      <c r="L389">
        <f t="shared" si="49"/>
        <v>-1.4915147453082795</v>
      </c>
      <c r="M389">
        <f t="shared" si="50"/>
        <v>2.224616235472022</v>
      </c>
    </row>
    <row r="390" spans="1:13" x14ac:dyDescent="0.25">
      <c r="A390">
        <v>847.89999999998281</v>
      </c>
      <c r="B390">
        <v>284</v>
      </c>
      <c r="C390">
        <f t="shared" si="45"/>
        <v>278.49270777479893</v>
      </c>
      <c r="D390">
        <f t="shared" si="46"/>
        <v>405.7000000000171</v>
      </c>
      <c r="E390">
        <f t="shared" si="47"/>
        <v>5.5072922252010699</v>
      </c>
      <c r="F390">
        <f t="shared" si="51"/>
        <v>1.3290013163933828E-61</v>
      </c>
      <c r="G390">
        <f t="shared" si="51"/>
        <v>7.7915596156540465E-77</v>
      </c>
      <c r="H390">
        <f t="shared" si="51"/>
        <v>6.5971050834374339E-43</v>
      </c>
      <c r="I390">
        <f t="shared" si="51"/>
        <v>3.6710566212770119E-27</v>
      </c>
      <c r="J390">
        <f t="shared" si="51"/>
        <v>0</v>
      </c>
      <c r="K390">
        <f t="shared" si="48"/>
        <v>3.6710566212770126E-27</v>
      </c>
      <c r="L390">
        <f t="shared" si="49"/>
        <v>5.5072922252010699</v>
      </c>
      <c r="M390">
        <f t="shared" si="50"/>
        <v>30.330267653760153</v>
      </c>
    </row>
    <row r="391" spans="1:13" x14ac:dyDescent="0.25">
      <c r="A391">
        <v>847.94999999998277</v>
      </c>
      <c r="B391">
        <v>292</v>
      </c>
      <c r="C391">
        <f t="shared" ref="C391:C454" si="52">$P$12*A391+$Q$12</f>
        <v>278.49390080428952</v>
      </c>
      <c r="D391">
        <f t="shared" ref="D391:D454" si="53">$E$2-A391-$N$5</f>
        <v>405.65000000001714</v>
      </c>
      <c r="E391">
        <f t="shared" ref="E391:E454" si="54">B391-C391</f>
        <v>13.506099195710476</v>
      </c>
      <c r="F391">
        <f t="shared" si="51"/>
        <v>3.498563102004609E-62</v>
      </c>
      <c r="G391">
        <f t="shared" si="51"/>
        <v>1.7559233840560353E-77</v>
      </c>
      <c r="H391">
        <f t="shared" si="51"/>
        <v>2.1601898884626037E-43</v>
      </c>
      <c r="I391">
        <f t="shared" si="51"/>
        <v>1.5145711533361018E-27</v>
      </c>
      <c r="J391">
        <f t="shared" si="51"/>
        <v>0</v>
      </c>
      <c r="K391">
        <f t="shared" ref="K391:K454" si="55">F391+G391+H391+I391+J391</f>
        <v>1.514571153336102E-27</v>
      </c>
      <c r="L391">
        <f t="shared" ref="L391:L454" si="56">E391-K391</f>
        <v>13.506099195710476</v>
      </c>
      <c r="M391">
        <f t="shared" ref="M391:M454" si="57">(L391)^2</f>
        <v>182.41471548437116</v>
      </c>
    </row>
    <row r="392" spans="1:13" x14ac:dyDescent="0.25">
      <c r="A392">
        <v>847.99999999998272</v>
      </c>
      <c r="B392">
        <v>276</v>
      </c>
      <c r="C392">
        <f t="shared" si="52"/>
        <v>278.49509383378017</v>
      </c>
      <c r="D392">
        <f t="shared" si="53"/>
        <v>405.60000000001719</v>
      </c>
      <c r="E392">
        <f t="shared" si="54"/>
        <v>-2.4950938337801745</v>
      </c>
      <c r="F392">
        <f t="shared" si="51"/>
        <v>9.1531682040307429E-63</v>
      </c>
      <c r="G392">
        <f t="shared" si="51"/>
        <v>3.9328208028498072E-78</v>
      </c>
      <c r="H392">
        <f t="shared" si="51"/>
        <v>7.0298796050802307E-44</v>
      </c>
      <c r="I392">
        <f t="shared" si="51"/>
        <v>6.2102017653224847E-28</v>
      </c>
      <c r="J392">
        <f t="shared" si="51"/>
        <v>0</v>
      </c>
      <c r="K392">
        <f t="shared" si="55"/>
        <v>6.2102017653224856E-28</v>
      </c>
      <c r="L392">
        <f t="shared" si="56"/>
        <v>-2.4950938337801745</v>
      </c>
      <c r="M392">
        <f t="shared" si="57"/>
        <v>6.2254932393678493</v>
      </c>
    </row>
    <row r="393" spans="1:13" x14ac:dyDescent="0.25">
      <c r="A393">
        <v>848.04999999998267</v>
      </c>
      <c r="B393">
        <v>262</v>
      </c>
      <c r="C393">
        <f t="shared" si="52"/>
        <v>278.49628686327077</v>
      </c>
      <c r="D393">
        <f t="shared" si="53"/>
        <v>405.55000000001723</v>
      </c>
      <c r="E393">
        <f t="shared" si="54"/>
        <v>-16.496286863270768</v>
      </c>
      <c r="F393">
        <f t="shared" si="51"/>
        <v>2.3799651982507943E-63</v>
      </c>
      <c r="G393">
        <f t="shared" si="51"/>
        <v>8.754275014735271E-79</v>
      </c>
      <c r="H393">
        <f t="shared" si="51"/>
        <v>2.2736377799548495E-44</v>
      </c>
      <c r="I393">
        <f t="shared" si="51"/>
        <v>2.5306912946604277E-28</v>
      </c>
      <c r="J393">
        <f t="shared" si="51"/>
        <v>0</v>
      </c>
      <c r="K393">
        <f t="shared" si="55"/>
        <v>2.5306912946604282E-28</v>
      </c>
      <c r="L393">
        <f t="shared" si="56"/>
        <v>-16.496286863270768</v>
      </c>
      <c r="M393">
        <f t="shared" si="57"/>
        <v>272.12748027531973</v>
      </c>
    </row>
    <row r="394" spans="1:13" x14ac:dyDescent="0.25">
      <c r="A394">
        <v>848.09999999998263</v>
      </c>
      <c r="B394">
        <v>281</v>
      </c>
      <c r="C394">
        <f t="shared" si="52"/>
        <v>278.49747989276136</v>
      </c>
      <c r="D394">
        <f t="shared" si="53"/>
        <v>405.50000000001728</v>
      </c>
      <c r="E394">
        <f t="shared" si="54"/>
        <v>2.502520107238638</v>
      </c>
      <c r="F394">
        <f t="shared" si="51"/>
        <v>6.1501711419688053E-64</v>
      </c>
      <c r="G394">
        <f t="shared" si="51"/>
        <v>1.9366611680369425E-79</v>
      </c>
      <c r="H394">
        <f t="shared" si="51"/>
        <v>7.3082281761348653E-45</v>
      </c>
      <c r="I394">
        <f t="shared" si="51"/>
        <v>1.0249202253086964E-28</v>
      </c>
      <c r="J394">
        <f t="shared" si="51"/>
        <v>0</v>
      </c>
      <c r="K394">
        <f t="shared" si="55"/>
        <v>1.0249202253086964E-28</v>
      </c>
      <c r="L394">
        <f t="shared" si="56"/>
        <v>2.502520107238638</v>
      </c>
      <c r="M394">
        <f t="shared" si="57"/>
        <v>6.2626068871336846</v>
      </c>
    </row>
    <row r="395" spans="1:13" x14ac:dyDescent="0.25">
      <c r="A395">
        <v>848.14999999998258</v>
      </c>
      <c r="B395">
        <v>250</v>
      </c>
      <c r="C395">
        <f t="shared" si="52"/>
        <v>278.49867292225201</v>
      </c>
      <c r="D395">
        <f t="shared" si="53"/>
        <v>405.45000000001733</v>
      </c>
      <c r="E395">
        <f t="shared" si="54"/>
        <v>-28.498672922252013</v>
      </c>
      <c r="F395">
        <f t="shared" si="51"/>
        <v>1.579505808017263E-64</v>
      </c>
      <c r="G395">
        <f t="shared" si="51"/>
        <v>4.2579889967737602E-80</v>
      </c>
      <c r="H395">
        <f t="shared" si="51"/>
        <v>2.334642305569712E-45</v>
      </c>
      <c r="I395">
        <f t="shared" si="51"/>
        <v>4.1253270741526525E-29</v>
      </c>
      <c r="J395">
        <f t="shared" si="51"/>
        <v>0</v>
      </c>
      <c r="K395">
        <f t="shared" si="55"/>
        <v>4.1253270741526525E-29</v>
      </c>
      <c r="L395">
        <f t="shared" si="56"/>
        <v>-28.498672922252013</v>
      </c>
      <c r="M395">
        <f t="shared" si="57"/>
        <v>812.17435832950002</v>
      </c>
    </row>
    <row r="396" spans="1:13" x14ac:dyDescent="0.25">
      <c r="A396">
        <v>848.19999999998254</v>
      </c>
      <c r="B396">
        <v>282</v>
      </c>
      <c r="C396">
        <f t="shared" si="52"/>
        <v>278.49986595174261</v>
      </c>
      <c r="D396">
        <f t="shared" si="53"/>
        <v>405.40000000001737</v>
      </c>
      <c r="E396">
        <f t="shared" si="54"/>
        <v>3.5001340482573937</v>
      </c>
      <c r="F396">
        <f t="shared" si="51"/>
        <v>4.0315558882197255E-65</v>
      </c>
      <c r="G396">
        <f t="shared" si="51"/>
        <v>9.3040675851332695E-81</v>
      </c>
      <c r="H396">
        <f t="shared" si="51"/>
        <v>7.4121813272984295E-46</v>
      </c>
      <c r="I396">
        <f t="shared" si="51"/>
        <v>1.6502287236215136E-29</v>
      </c>
      <c r="J396">
        <f t="shared" si="51"/>
        <v>0</v>
      </c>
      <c r="K396">
        <f t="shared" si="55"/>
        <v>1.6502287236215136E-29</v>
      </c>
      <c r="L396">
        <f t="shared" si="56"/>
        <v>3.5001340482573937</v>
      </c>
      <c r="M396">
        <f t="shared" si="57"/>
        <v>12.250938355770691</v>
      </c>
    </row>
    <row r="397" spans="1:13" x14ac:dyDescent="0.25">
      <c r="A397">
        <v>848.24999999998249</v>
      </c>
      <c r="B397">
        <v>303</v>
      </c>
      <c r="C397">
        <f t="shared" si="52"/>
        <v>278.50105898123326</v>
      </c>
      <c r="D397">
        <f t="shared" si="53"/>
        <v>405.35000000001742</v>
      </c>
      <c r="E397">
        <f t="shared" si="54"/>
        <v>24.498941018766743</v>
      </c>
      <c r="F397">
        <f t="shared" si="51"/>
        <v>1.022684264080398E-65</v>
      </c>
      <c r="G397">
        <f t="shared" si="51"/>
        <v>2.02049885897762E-81</v>
      </c>
      <c r="H397">
        <f t="shared" si="51"/>
        <v>2.3387788113929968E-46</v>
      </c>
      <c r="I397">
        <f t="shared" si="51"/>
        <v>6.5606569357593926E-30</v>
      </c>
      <c r="J397">
        <f t="shared" si="51"/>
        <v>0</v>
      </c>
      <c r="K397">
        <f t="shared" si="55"/>
        <v>6.5606569357593926E-30</v>
      </c>
      <c r="L397">
        <f t="shared" si="56"/>
        <v>24.498941018766743</v>
      </c>
      <c r="M397">
        <f t="shared" si="57"/>
        <v>600.19811104101166</v>
      </c>
    </row>
    <row r="398" spans="1:13" x14ac:dyDescent="0.25">
      <c r="A398">
        <v>848.29999999998245</v>
      </c>
      <c r="B398">
        <v>253</v>
      </c>
      <c r="C398">
        <f t="shared" si="52"/>
        <v>278.50225201072385</v>
      </c>
      <c r="D398">
        <f t="shared" si="53"/>
        <v>405.30000000001746</v>
      </c>
      <c r="E398">
        <f t="shared" si="54"/>
        <v>-25.502252010723851</v>
      </c>
      <c r="F398">
        <f t="shared" si="51"/>
        <v>2.5782670231128849E-66</v>
      </c>
      <c r="G398">
        <f t="shared" si="51"/>
        <v>4.3607560701567488E-82</v>
      </c>
      <c r="H398">
        <f t="shared" si="51"/>
        <v>7.3341484719116013E-47</v>
      </c>
      <c r="I398">
        <f t="shared" si="51"/>
        <v>2.5921966588377203E-30</v>
      </c>
      <c r="J398">
        <f t="shared" si="51"/>
        <v>0</v>
      </c>
      <c r="K398">
        <f t="shared" si="55"/>
        <v>2.5921966588377203E-30</v>
      </c>
      <c r="L398">
        <f t="shared" si="56"/>
        <v>-25.502252010723851</v>
      </c>
      <c r="M398">
        <f t="shared" si="57"/>
        <v>650.3648576184687</v>
      </c>
    </row>
    <row r="399" spans="1:13" x14ac:dyDescent="0.25">
      <c r="A399">
        <v>848.3499999999824</v>
      </c>
      <c r="B399">
        <v>258</v>
      </c>
      <c r="C399">
        <f t="shared" si="52"/>
        <v>278.50344504021444</v>
      </c>
      <c r="D399">
        <f t="shared" si="53"/>
        <v>405.25000000001751</v>
      </c>
      <c r="E399">
        <f t="shared" si="54"/>
        <v>-20.503445040214444</v>
      </c>
      <c r="F399">
        <f t="shared" si="51"/>
        <v>6.4599870235956939E-67</v>
      </c>
      <c r="G399">
        <f t="shared" si="51"/>
        <v>9.3536778845284359E-83</v>
      </c>
      <c r="H399">
        <f t="shared" si="51"/>
        <v>2.2857444602524464E-47</v>
      </c>
      <c r="I399">
        <f t="shared" si="51"/>
        <v>1.0179020659996131E-30</v>
      </c>
      <c r="J399">
        <f t="shared" si="51"/>
        <v>0</v>
      </c>
      <c r="K399">
        <f t="shared" si="55"/>
        <v>1.0179020659996131E-30</v>
      </c>
      <c r="L399">
        <f t="shared" si="56"/>
        <v>-20.503445040214444</v>
      </c>
      <c r="M399">
        <f t="shared" si="57"/>
        <v>420.39125851709429</v>
      </c>
    </row>
    <row r="400" spans="1:13" x14ac:dyDescent="0.25">
      <c r="A400">
        <v>848.39999999998236</v>
      </c>
      <c r="B400">
        <v>295</v>
      </c>
      <c r="C400">
        <f t="shared" si="52"/>
        <v>278.50463806970509</v>
      </c>
      <c r="D400">
        <f t="shared" si="53"/>
        <v>405.20000000001755</v>
      </c>
      <c r="E400">
        <f t="shared" si="54"/>
        <v>16.495361930294905</v>
      </c>
      <c r="F400">
        <f t="shared" si="51"/>
        <v>1.6086176471476718E-67</v>
      </c>
      <c r="G400">
        <f t="shared" si="51"/>
        <v>1.993978435624864E-83</v>
      </c>
      <c r="H400">
        <f t="shared" si="51"/>
        <v>7.0798341742325059E-48</v>
      </c>
      <c r="I400">
        <f t="shared" si="51"/>
        <v>3.9724777792885188E-31</v>
      </c>
      <c r="J400">
        <f t="shared" si="51"/>
        <v>0</v>
      </c>
      <c r="K400">
        <f t="shared" si="55"/>
        <v>3.9724777792885188E-31</v>
      </c>
      <c r="L400">
        <f t="shared" si="56"/>
        <v>16.495361930294905</v>
      </c>
      <c r="M400">
        <f t="shared" si="57"/>
        <v>272.09696521142246</v>
      </c>
    </row>
    <row r="401" spans="1:13" x14ac:dyDescent="0.25">
      <c r="A401">
        <v>848.44999999998231</v>
      </c>
      <c r="B401">
        <v>263</v>
      </c>
      <c r="C401">
        <f t="shared" si="52"/>
        <v>278.50583109919569</v>
      </c>
      <c r="D401">
        <f t="shared" si="53"/>
        <v>405.1500000000176</v>
      </c>
      <c r="E401">
        <f t="shared" si="54"/>
        <v>-15.505831099195689</v>
      </c>
      <c r="F401">
        <f t="shared" si="51"/>
        <v>3.9809932695219787E-68</v>
      </c>
      <c r="G401">
        <f t="shared" si="51"/>
        <v>4.2245060455561351E-84</v>
      </c>
      <c r="H401">
        <f t="shared" si="51"/>
        <v>2.1793948827526338E-48</v>
      </c>
      <c r="I401">
        <f t="shared" si="51"/>
        <v>1.5407578488128604E-31</v>
      </c>
      <c r="J401">
        <f t="shared" si="51"/>
        <v>0</v>
      </c>
      <c r="K401">
        <f t="shared" si="55"/>
        <v>1.5407578488128604E-31</v>
      </c>
      <c r="L401">
        <f t="shared" si="56"/>
        <v>-15.505831099195689</v>
      </c>
      <c r="M401">
        <f t="shared" si="57"/>
        <v>240.43079807678419</v>
      </c>
    </row>
    <row r="402" spans="1:13" x14ac:dyDescent="0.25">
      <c r="A402">
        <v>848.49999999998226</v>
      </c>
      <c r="B402">
        <v>280</v>
      </c>
      <c r="C402">
        <f t="shared" si="52"/>
        <v>278.50702412868634</v>
      </c>
      <c r="D402">
        <f t="shared" si="53"/>
        <v>405.10000000001764</v>
      </c>
      <c r="E402">
        <f t="shared" si="54"/>
        <v>1.4929758713136607</v>
      </c>
      <c r="F402">
        <f t="shared" si="51"/>
        <v>9.7914607949792932E-69</v>
      </c>
      <c r="G402">
        <f t="shared" si="51"/>
        <v>8.8950592673082903E-85</v>
      </c>
      <c r="H402">
        <f t="shared" si="51"/>
        <v>6.667548745503435E-49</v>
      </c>
      <c r="I402">
        <f t="shared" si="51"/>
        <v>5.9391559943628072E-32</v>
      </c>
      <c r="J402">
        <f t="shared" si="51"/>
        <v>0</v>
      </c>
      <c r="K402">
        <f t="shared" si="55"/>
        <v>5.9391559943628072E-32</v>
      </c>
      <c r="L402">
        <f t="shared" si="56"/>
        <v>1.4929758713136607</v>
      </c>
      <c r="M402">
        <f t="shared" si="57"/>
        <v>2.2289769523247842</v>
      </c>
    </row>
    <row r="403" spans="1:13" x14ac:dyDescent="0.25">
      <c r="A403">
        <v>848.54999999998222</v>
      </c>
      <c r="B403">
        <v>295</v>
      </c>
      <c r="C403">
        <f t="shared" si="52"/>
        <v>278.50821715817693</v>
      </c>
      <c r="D403">
        <f t="shared" si="53"/>
        <v>405.05000000001769</v>
      </c>
      <c r="E403">
        <f t="shared" si="54"/>
        <v>16.491782841823067</v>
      </c>
      <c r="F403">
        <f t="shared" si="51"/>
        <v>2.3934313030570693E-69</v>
      </c>
      <c r="G403">
        <f t="shared" si="51"/>
        <v>1.8613977631705108E-85</v>
      </c>
      <c r="H403">
        <f t="shared" si="51"/>
        <v>2.0272807822159097E-49</v>
      </c>
      <c r="I403">
        <f t="shared" si="51"/>
        <v>2.27526773037601E-32</v>
      </c>
      <c r="J403">
        <f t="shared" si="51"/>
        <v>0</v>
      </c>
      <c r="K403">
        <f t="shared" si="55"/>
        <v>2.27526773037601E-32</v>
      </c>
      <c r="L403">
        <f t="shared" si="56"/>
        <v>16.491782841823067</v>
      </c>
      <c r="M403">
        <f t="shared" si="57"/>
        <v>271.9789013018497</v>
      </c>
    </row>
    <row r="404" spans="1:13" x14ac:dyDescent="0.25">
      <c r="A404">
        <v>848.59999999998217</v>
      </c>
      <c r="B404">
        <v>295</v>
      </c>
      <c r="C404">
        <f t="shared" si="52"/>
        <v>278.50941018766753</v>
      </c>
      <c r="D404">
        <f t="shared" si="53"/>
        <v>405.00000000001774</v>
      </c>
      <c r="E404">
        <f t="shared" si="54"/>
        <v>16.490589812332473</v>
      </c>
      <c r="F404">
        <f t="shared" si="51"/>
        <v>5.8144933156355627E-70</v>
      </c>
      <c r="G404">
        <f t="shared" si="51"/>
        <v>3.8712120477362114E-86</v>
      </c>
      <c r="H404">
        <f t="shared" si="51"/>
        <v>6.1260288664025586E-50</v>
      </c>
      <c r="I404">
        <f t="shared" si="51"/>
        <v>8.6627885491105981E-33</v>
      </c>
      <c r="J404">
        <f t="shared" si="51"/>
        <v>0</v>
      </c>
      <c r="K404">
        <f t="shared" si="55"/>
        <v>8.6627885491105981E-33</v>
      </c>
      <c r="L404">
        <f t="shared" si="56"/>
        <v>16.490589812332473</v>
      </c>
      <c r="M404">
        <f t="shared" si="57"/>
        <v>271.93955235860358</v>
      </c>
    </row>
    <row r="405" spans="1:13" x14ac:dyDescent="0.25">
      <c r="A405">
        <v>848.64999999998213</v>
      </c>
      <c r="B405">
        <v>254</v>
      </c>
      <c r="C405">
        <f t="shared" si="52"/>
        <v>278.51060321715818</v>
      </c>
      <c r="D405">
        <f t="shared" si="53"/>
        <v>404.95000000001778</v>
      </c>
      <c r="E405">
        <f t="shared" si="54"/>
        <v>-24.510603217158177</v>
      </c>
      <c r="F405">
        <f t="shared" si="51"/>
        <v>1.403848414506138E-70</v>
      </c>
      <c r="G405">
        <f t="shared" si="51"/>
        <v>8.0015139199870407E-87</v>
      </c>
      <c r="H405">
        <f t="shared" si="51"/>
        <v>1.8397618366811828E-50</v>
      </c>
      <c r="I405">
        <f t="shared" si="51"/>
        <v>3.2779351070870745E-33</v>
      </c>
      <c r="J405">
        <f t="shared" si="51"/>
        <v>0</v>
      </c>
      <c r="K405">
        <f t="shared" si="55"/>
        <v>3.2779351070870745E-33</v>
      </c>
      <c r="L405">
        <f t="shared" si="56"/>
        <v>-24.510603217158177</v>
      </c>
      <c r="M405">
        <f t="shared" si="57"/>
        <v>600.76967006896484</v>
      </c>
    </row>
    <row r="406" spans="1:13" x14ac:dyDescent="0.25">
      <c r="A406">
        <v>848.69999999998208</v>
      </c>
      <c r="B406">
        <v>269</v>
      </c>
      <c r="C406">
        <f t="shared" si="52"/>
        <v>278.51179624664877</v>
      </c>
      <c r="D406">
        <f t="shared" si="53"/>
        <v>404.90000000001783</v>
      </c>
      <c r="E406">
        <f t="shared" si="54"/>
        <v>-9.5117962466487711</v>
      </c>
      <c r="F406">
        <f t="shared" si="51"/>
        <v>3.3685731875281788E-71</v>
      </c>
      <c r="G406">
        <f t="shared" si="51"/>
        <v>1.6436706524328329E-87</v>
      </c>
      <c r="H406">
        <f t="shared" si="51"/>
        <v>5.4911284638636159E-51</v>
      </c>
      <c r="I406">
        <f t="shared" si="51"/>
        <v>1.2327085859795533E-33</v>
      </c>
      <c r="J406">
        <f t="shared" si="51"/>
        <v>0</v>
      </c>
      <c r="K406">
        <f t="shared" si="55"/>
        <v>1.2327085859795533E-33</v>
      </c>
      <c r="L406">
        <f t="shared" si="56"/>
        <v>-9.5117962466487711</v>
      </c>
      <c r="M406">
        <f t="shared" si="57"/>
        <v>90.474267837761644</v>
      </c>
    </row>
    <row r="407" spans="1:13" x14ac:dyDescent="0.25">
      <c r="A407">
        <v>848.74999999998204</v>
      </c>
      <c r="B407">
        <v>272</v>
      </c>
      <c r="C407">
        <f t="shared" si="52"/>
        <v>278.51298927613942</v>
      </c>
      <c r="D407">
        <f t="shared" si="53"/>
        <v>404.85000000001787</v>
      </c>
      <c r="E407">
        <f t="shared" si="54"/>
        <v>-6.5129892761394217</v>
      </c>
      <c r="F407">
        <f t="shared" si="51"/>
        <v>8.0332113022307132E-72</v>
      </c>
      <c r="G407">
        <f t="shared" si="51"/>
        <v>3.3556361795877725E-88</v>
      </c>
      <c r="H407">
        <f t="shared" si="51"/>
        <v>1.6288422797935328E-51</v>
      </c>
      <c r="I407">
        <f t="shared" si="51"/>
        <v>4.6072090817038988E-34</v>
      </c>
      <c r="J407">
        <f t="shared" si="51"/>
        <v>0</v>
      </c>
      <c r="K407">
        <f t="shared" si="55"/>
        <v>4.6072090817038988E-34</v>
      </c>
      <c r="L407">
        <f t="shared" si="56"/>
        <v>-6.5129892761394217</v>
      </c>
      <c r="M407">
        <f t="shared" si="57"/>
        <v>42.41902931110711</v>
      </c>
    </row>
    <row r="408" spans="1:13" x14ac:dyDescent="0.25">
      <c r="A408">
        <v>848.79999999998199</v>
      </c>
      <c r="B408">
        <v>296</v>
      </c>
      <c r="C408">
        <f t="shared" si="52"/>
        <v>278.51418230563002</v>
      </c>
      <c r="D408">
        <f t="shared" si="53"/>
        <v>404.80000000001792</v>
      </c>
      <c r="E408">
        <f t="shared" si="54"/>
        <v>17.485817694369985</v>
      </c>
      <c r="F408">
        <f t="shared" si="51"/>
        <v>1.903924950048314E-72</v>
      </c>
      <c r="G408">
        <f t="shared" si="51"/>
        <v>6.8085145026005875E-89</v>
      </c>
      <c r="H408">
        <f t="shared" si="51"/>
        <v>4.8019086607816753E-52</v>
      </c>
      <c r="I408">
        <f t="shared" si="51"/>
        <v>1.7113264142247478E-34</v>
      </c>
      <c r="J408">
        <f t="shared" si="51"/>
        <v>0</v>
      </c>
      <c r="K408">
        <f t="shared" si="55"/>
        <v>1.7113264142247478E-34</v>
      </c>
      <c r="L408">
        <f t="shared" si="56"/>
        <v>17.485817694369985</v>
      </c>
      <c r="M408">
        <f t="shared" si="57"/>
        <v>305.75382044074246</v>
      </c>
    </row>
    <row r="409" spans="1:13" x14ac:dyDescent="0.25">
      <c r="A409">
        <v>848.84999999998195</v>
      </c>
      <c r="B409">
        <v>276</v>
      </c>
      <c r="C409">
        <f t="shared" si="52"/>
        <v>278.51537533512061</v>
      </c>
      <c r="D409">
        <f t="shared" si="53"/>
        <v>404.75000000001796</v>
      </c>
      <c r="E409">
        <f t="shared" si="54"/>
        <v>-2.5153753351206092</v>
      </c>
      <c r="F409">
        <f t="shared" si="51"/>
        <v>4.4846431478707298E-73</v>
      </c>
      <c r="G409">
        <f t="shared" si="51"/>
        <v>1.3729265290527052E-89</v>
      </c>
      <c r="H409">
        <f t="shared" si="51"/>
        <v>1.4069095818524304E-52</v>
      </c>
      <c r="I409">
        <f t="shared" si="51"/>
        <v>6.3174995148780466E-35</v>
      </c>
      <c r="J409">
        <f t="shared" si="51"/>
        <v>0</v>
      </c>
      <c r="K409">
        <f t="shared" si="55"/>
        <v>6.3174995148780466E-35</v>
      </c>
      <c r="L409">
        <f t="shared" si="56"/>
        <v>-2.5153753351206092</v>
      </c>
      <c r="M409">
        <f t="shared" si="57"/>
        <v>6.3271130765331165</v>
      </c>
    </row>
    <row r="410" spans="1:13" x14ac:dyDescent="0.25">
      <c r="A410">
        <v>848.8999999999819</v>
      </c>
      <c r="B410">
        <v>293</v>
      </c>
      <c r="C410">
        <f t="shared" si="52"/>
        <v>278.51656836461126</v>
      </c>
      <c r="D410">
        <f t="shared" si="53"/>
        <v>404.70000000001801</v>
      </c>
      <c r="E410">
        <f t="shared" si="54"/>
        <v>14.48343163538874</v>
      </c>
      <c r="F410">
        <f t="shared" si="51"/>
        <v>1.0498406589660674E-73</v>
      </c>
      <c r="G410">
        <f t="shared" si="51"/>
        <v>2.7514375405768859E-90</v>
      </c>
      <c r="H410">
        <f t="shared" si="51"/>
        <v>4.0967165033470454E-53</v>
      </c>
      <c r="I410">
        <f t="shared" si="51"/>
        <v>2.3177949494770606E-35</v>
      </c>
      <c r="J410">
        <f t="shared" si="51"/>
        <v>0</v>
      </c>
      <c r="K410">
        <f t="shared" si="55"/>
        <v>2.3177949494770606E-35</v>
      </c>
      <c r="L410">
        <f t="shared" si="56"/>
        <v>14.48343163538874</v>
      </c>
      <c r="M410">
        <f t="shared" si="57"/>
        <v>209.76979193697935</v>
      </c>
    </row>
    <row r="411" spans="1:13" x14ac:dyDescent="0.25">
      <c r="A411">
        <v>848.94999999998186</v>
      </c>
      <c r="B411">
        <v>261</v>
      </c>
      <c r="C411">
        <f t="shared" si="52"/>
        <v>278.51776139410185</v>
      </c>
      <c r="D411">
        <f t="shared" si="53"/>
        <v>404.65000000001805</v>
      </c>
      <c r="E411">
        <f t="shared" si="54"/>
        <v>-17.517761394101854</v>
      </c>
      <c r="F411">
        <f t="shared" si="51"/>
        <v>2.4425098129075278E-74</v>
      </c>
      <c r="G411">
        <f t="shared" si="51"/>
        <v>5.4801122138066364E-91</v>
      </c>
      <c r="H411">
        <f t="shared" si="51"/>
        <v>1.1855587134552941E-53</v>
      </c>
      <c r="I411">
        <f t="shared" si="51"/>
        <v>8.4512750956680273E-36</v>
      </c>
      <c r="J411">
        <f t="shared" si="51"/>
        <v>0</v>
      </c>
      <c r="K411">
        <f t="shared" si="55"/>
        <v>8.4512750956680273E-36</v>
      </c>
      <c r="L411">
        <f t="shared" si="56"/>
        <v>-17.517761394101854</v>
      </c>
      <c r="M411">
        <f t="shared" si="57"/>
        <v>306.87196426068533</v>
      </c>
    </row>
    <row r="412" spans="1:13" x14ac:dyDescent="0.25">
      <c r="A412">
        <v>848.99999999998181</v>
      </c>
      <c r="B412">
        <v>280</v>
      </c>
      <c r="C412">
        <f t="shared" si="52"/>
        <v>278.5189544235925</v>
      </c>
      <c r="D412">
        <f t="shared" si="53"/>
        <v>404.6000000000181</v>
      </c>
      <c r="E412">
        <f t="shared" si="54"/>
        <v>1.4810455764074959</v>
      </c>
      <c r="F412">
        <f t="shared" si="51"/>
        <v>5.6476357331732262E-75</v>
      </c>
      <c r="G412">
        <f t="shared" si="51"/>
        <v>1.0847675266713721E-91</v>
      </c>
      <c r="H412">
        <f t="shared" si="51"/>
        <v>3.4097901635817155E-54</v>
      </c>
      <c r="I412">
        <f t="shared" si="51"/>
        <v>3.0625761517645902E-36</v>
      </c>
      <c r="J412">
        <f t="shared" si="51"/>
        <v>0</v>
      </c>
      <c r="K412">
        <f t="shared" si="55"/>
        <v>3.0625761517645902E-36</v>
      </c>
      <c r="L412">
        <f t="shared" si="56"/>
        <v>1.4810455764074959</v>
      </c>
      <c r="M412">
        <f t="shared" si="57"/>
        <v>2.193495999396212</v>
      </c>
    </row>
    <row r="413" spans="1:13" x14ac:dyDescent="0.25">
      <c r="A413">
        <v>849.04999999998176</v>
      </c>
      <c r="B413">
        <v>275</v>
      </c>
      <c r="C413">
        <f t="shared" si="52"/>
        <v>278.5201474530831</v>
      </c>
      <c r="D413">
        <f t="shared" si="53"/>
        <v>404.55000000001814</v>
      </c>
      <c r="E413">
        <f t="shared" si="54"/>
        <v>-3.5201474530830978</v>
      </c>
      <c r="F413">
        <f t="shared" si="51"/>
        <v>1.2978200192859747E-75</v>
      </c>
      <c r="G413">
        <f t="shared" si="51"/>
        <v>2.1340339858737679E-92</v>
      </c>
      <c r="H413">
        <f t="shared" si="51"/>
        <v>9.7465220986960555E-55</v>
      </c>
      <c r="I413">
        <f t="shared" si="51"/>
        <v>1.1029834234826073E-36</v>
      </c>
      <c r="J413">
        <f t="shared" si="51"/>
        <v>0</v>
      </c>
      <c r="K413">
        <f t="shared" si="55"/>
        <v>1.1029834234826073E-36</v>
      </c>
      <c r="L413">
        <f t="shared" si="56"/>
        <v>-3.5201474530830978</v>
      </c>
      <c r="M413">
        <f t="shared" si="57"/>
        <v>12.391438091447421</v>
      </c>
    </row>
    <row r="414" spans="1:13" x14ac:dyDescent="0.25">
      <c r="A414">
        <v>849.09999999998172</v>
      </c>
      <c r="B414">
        <v>269</v>
      </c>
      <c r="C414">
        <f t="shared" si="52"/>
        <v>278.52134048257369</v>
      </c>
      <c r="D414">
        <f t="shared" si="53"/>
        <v>404.50000000001819</v>
      </c>
      <c r="E414">
        <f t="shared" si="54"/>
        <v>-9.5213404825736916</v>
      </c>
      <c r="F414">
        <f t="shared" si="51"/>
        <v>2.9640101877113552E-76</v>
      </c>
      <c r="G414">
        <f t="shared" si="51"/>
        <v>4.1723758091736618E-93</v>
      </c>
      <c r="H414">
        <f t="shared" si="51"/>
        <v>2.7687842858445017E-55</v>
      </c>
      <c r="I414">
        <f t="shared" si="51"/>
        <v>3.9479214779188652E-37</v>
      </c>
      <c r="J414">
        <f t="shared" si="51"/>
        <v>0</v>
      </c>
      <c r="K414">
        <f t="shared" si="55"/>
        <v>3.9479214779188652E-37</v>
      </c>
      <c r="L414">
        <f t="shared" si="56"/>
        <v>-9.5213404825736916</v>
      </c>
      <c r="M414">
        <f t="shared" si="57"/>
        <v>90.655924585096614</v>
      </c>
    </row>
    <row r="415" spans="1:13" x14ac:dyDescent="0.25">
      <c r="A415">
        <v>849.14999999998167</v>
      </c>
      <c r="B415">
        <v>286</v>
      </c>
      <c r="C415">
        <f t="shared" si="52"/>
        <v>278.52253351206434</v>
      </c>
      <c r="D415">
        <f t="shared" si="53"/>
        <v>404.45000000001824</v>
      </c>
      <c r="E415">
        <f t="shared" si="54"/>
        <v>7.4774664879356578</v>
      </c>
      <c r="F415">
        <f t="shared" si="51"/>
        <v>6.7276338413875501E-77</v>
      </c>
      <c r="G415">
        <f t="shared" si="51"/>
        <v>8.1074249547967958E-94</v>
      </c>
      <c r="H415">
        <f t="shared" si="51"/>
        <v>7.8171060270054699E-56</v>
      </c>
      <c r="I415">
        <f t="shared" si="51"/>
        <v>1.4043826589644321E-37</v>
      </c>
      <c r="J415">
        <f t="shared" si="51"/>
        <v>0</v>
      </c>
      <c r="K415">
        <f t="shared" si="55"/>
        <v>1.4043826589644321E-37</v>
      </c>
      <c r="L415">
        <f t="shared" si="56"/>
        <v>7.4774664879356578</v>
      </c>
      <c r="M415">
        <f t="shared" si="57"/>
        <v>55.912505078200823</v>
      </c>
    </row>
    <row r="416" spans="1:13" x14ac:dyDescent="0.25">
      <c r="A416">
        <v>849.19999999998163</v>
      </c>
      <c r="B416">
        <v>256</v>
      </c>
      <c r="C416">
        <f t="shared" si="52"/>
        <v>278.52372654155494</v>
      </c>
      <c r="D416">
        <f t="shared" si="53"/>
        <v>404.40000000001828</v>
      </c>
      <c r="E416">
        <f t="shared" si="54"/>
        <v>-22.523726541554936</v>
      </c>
      <c r="F416">
        <f t="shared" si="51"/>
        <v>1.5176178721931473E-77</v>
      </c>
      <c r="G416">
        <f t="shared" si="51"/>
        <v>1.5656687646584021E-94</v>
      </c>
      <c r="H416">
        <f t="shared" si="51"/>
        <v>2.1934125044673184E-56</v>
      </c>
      <c r="I416">
        <f t="shared" si="51"/>
        <v>4.9650067323270633E-38</v>
      </c>
      <c r="J416">
        <f t="shared" si="51"/>
        <v>0</v>
      </c>
      <c r="K416">
        <f t="shared" si="55"/>
        <v>4.9650067323270633E-38</v>
      </c>
      <c r="L416">
        <f t="shared" si="56"/>
        <v>-22.523726541554936</v>
      </c>
      <c r="M416">
        <f t="shared" si="57"/>
        <v>507.31825731874625</v>
      </c>
    </row>
    <row r="417" spans="1:13" x14ac:dyDescent="0.25">
      <c r="A417">
        <v>849.24999999998158</v>
      </c>
      <c r="B417">
        <v>270</v>
      </c>
      <c r="C417">
        <f t="shared" si="52"/>
        <v>278.52491957104559</v>
      </c>
      <c r="D417">
        <f t="shared" si="53"/>
        <v>404.35000000001833</v>
      </c>
      <c r="E417">
        <f t="shared" si="54"/>
        <v>-8.5249195710455865</v>
      </c>
      <c r="F417">
        <f t="shared" ref="F417:J467" si="58">F$5*EXP(-(($D417-F$6)^2)/(2*F$7^2))</f>
        <v>3.4023575379551411E-78</v>
      </c>
      <c r="G417">
        <f t="shared" si="58"/>
        <v>3.0049293726505032E-95</v>
      </c>
      <c r="H417">
        <f t="shared" si="58"/>
        <v>6.1166278657560487E-57</v>
      </c>
      <c r="I417">
        <f t="shared" si="58"/>
        <v>1.7445027428024466E-38</v>
      </c>
      <c r="J417">
        <f t="shared" si="58"/>
        <v>0</v>
      </c>
      <c r="K417">
        <f t="shared" si="55"/>
        <v>1.7445027428024466E-38</v>
      </c>
      <c r="L417">
        <f t="shared" si="56"/>
        <v>-8.5249195710455865</v>
      </c>
      <c r="M417">
        <f t="shared" si="57"/>
        <v>72.674253692796071</v>
      </c>
    </row>
    <row r="418" spans="1:13" x14ac:dyDescent="0.25">
      <c r="A418">
        <v>849.29999999998154</v>
      </c>
      <c r="B418">
        <v>254</v>
      </c>
      <c r="C418">
        <f t="shared" si="52"/>
        <v>278.52611260053618</v>
      </c>
      <c r="D418">
        <f t="shared" si="53"/>
        <v>404.30000000001837</v>
      </c>
      <c r="E418">
        <f t="shared" si="54"/>
        <v>-24.52611260053618</v>
      </c>
      <c r="F418">
        <f t="shared" si="58"/>
        <v>7.5807975446763422E-79</v>
      </c>
      <c r="G418">
        <f t="shared" si="58"/>
        <v>5.7317347183025028E-96</v>
      </c>
      <c r="H418">
        <f t="shared" si="58"/>
        <v>1.6952011341058999E-57</v>
      </c>
      <c r="I418">
        <f t="shared" si="58"/>
        <v>6.0917336019678959E-39</v>
      </c>
      <c r="J418">
        <f t="shared" si="58"/>
        <v>0</v>
      </c>
      <c r="K418">
        <f t="shared" si="55"/>
        <v>6.0917336019678959E-39</v>
      </c>
      <c r="L418">
        <f t="shared" si="56"/>
        <v>-24.52611260053618</v>
      </c>
      <c r="M418">
        <f t="shared" si="57"/>
        <v>601.53019929417962</v>
      </c>
    </row>
    <row r="419" spans="1:13" x14ac:dyDescent="0.25">
      <c r="A419">
        <v>849.34999999998149</v>
      </c>
      <c r="B419">
        <v>281</v>
      </c>
      <c r="C419">
        <f t="shared" si="52"/>
        <v>278.52730563002677</v>
      </c>
      <c r="D419">
        <f t="shared" si="53"/>
        <v>404.25000000001842</v>
      </c>
      <c r="E419">
        <f t="shared" si="54"/>
        <v>2.472694369973226</v>
      </c>
      <c r="F419">
        <f t="shared" si="58"/>
        <v>1.6786775350729637E-79</v>
      </c>
      <c r="G419">
        <f t="shared" si="58"/>
        <v>1.0865640353858942E-96</v>
      </c>
      <c r="H419">
        <f t="shared" si="58"/>
        <v>4.6692576715075489E-58</v>
      </c>
      <c r="I419">
        <f t="shared" si="58"/>
        <v>2.1141100007742905E-39</v>
      </c>
      <c r="J419">
        <f t="shared" si="58"/>
        <v>0</v>
      </c>
      <c r="K419">
        <f t="shared" si="55"/>
        <v>2.1141100007742905E-39</v>
      </c>
      <c r="L419">
        <f t="shared" si="56"/>
        <v>2.472694369973226</v>
      </c>
      <c r="M419">
        <f t="shared" si="57"/>
        <v>6.114217447297289</v>
      </c>
    </row>
    <row r="420" spans="1:13" x14ac:dyDescent="0.25">
      <c r="A420">
        <v>849.39999999998145</v>
      </c>
      <c r="B420">
        <v>264</v>
      </c>
      <c r="C420">
        <f t="shared" si="52"/>
        <v>278.52849865951742</v>
      </c>
      <c r="D420">
        <f t="shared" si="53"/>
        <v>404.20000000001846</v>
      </c>
      <c r="E420">
        <f t="shared" si="54"/>
        <v>-14.528498659517425</v>
      </c>
      <c r="F420">
        <f t="shared" si="58"/>
        <v>3.694341938155184E-80</v>
      </c>
      <c r="G420">
        <f t="shared" si="58"/>
        <v>2.0471138744935779E-97</v>
      </c>
      <c r="H420">
        <f t="shared" si="58"/>
        <v>1.2781795921114777E-58</v>
      </c>
      <c r="I420">
        <f t="shared" si="58"/>
        <v>7.2917486481757908E-40</v>
      </c>
      <c r="J420">
        <f t="shared" si="58"/>
        <v>0</v>
      </c>
      <c r="K420">
        <f t="shared" si="55"/>
        <v>7.2917486481757908E-40</v>
      </c>
      <c r="L420">
        <f t="shared" si="56"/>
        <v>-14.528498659517425</v>
      </c>
      <c r="M420">
        <f t="shared" si="57"/>
        <v>211.0772732995996</v>
      </c>
    </row>
    <row r="421" spans="1:13" x14ac:dyDescent="0.25">
      <c r="A421">
        <v>849.4499999999814</v>
      </c>
      <c r="B421">
        <v>306</v>
      </c>
      <c r="C421">
        <f t="shared" si="52"/>
        <v>278.52969168900802</v>
      </c>
      <c r="D421">
        <f t="shared" si="53"/>
        <v>404.15000000001851</v>
      </c>
      <c r="E421">
        <f t="shared" si="54"/>
        <v>27.470308310991982</v>
      </c>
      <c r="F421">
        <f t="shared" si="58"/>
        <v>8.0802413512473751E-81</v>
      </c>
      <c r="G421">
        <f t="shared" si="58"/>
        <v>3.8330643376059358E-98</v>
      </c>
      <c r="H421">
        <f t="shared" si="58"/>
        <v>3.4773895825830579E-59</v>
      </c>
      <c r="I421">
        <f t="shared" si="58"/>
        <v>2.4995005138310123E-40</v>
      </c>
      <c r="J421">
        <f t="shared" si="58"/>
        <v>0</v>
      </c>
      <c r="K421">
        <f t="shared" si="55"/>
        <v>2.4995005138310123E-40</v>
      </c>
      <c r="L421">
        <f t="shared" si="56"/>
        <v>27.470308310991982</v>
      </c>
      <c r="M421">
        <f t="shared" si="57"/>
        <v>754.61783870095519</v>
      </c>
    </row>
    <row r="422" spans="1:13" x14ac:dyDescent="0.25">
      <c r="A422">
        <v>849.49999999998136</v>
      </c>
      <c r="B422">
        <v>264</v>
      </c>
      <c r="C422">
        <f t="shared" si="52"/>
        <v>278.53088471849867</v>
      </c>
      <c r="D422">
        <f t="shared" si="53"/>
        <v>404.10000000001855</v>
      </c>
      <c r="E422">
        <f t="shared" si="54"/>
        <v>-14.530884718498669</v>
      </c>
      <c r="F422">
        <f t="shared" si="58"/>
        <v>1.7564225631077397E-81</v>
      </c>
      <c r="G422">
        <f t="shared" si="58"/>
        <v>7.1329248334607804E-99</v>
      </c>
      <c r="H422">
        <f t="shared" si="58"/>
        <v>9.4022598532459636E-60</v>
      </c>
      <c r="I422">
        <f t="shared" si="58"/>
        <v>8.5151480316271661E-41</v>
      </c>
      <c r="J422">
        <f t="shared" si="58"/>
        <v>0</v>
      </c>
      <c r="K422">
        <f t="shared" si="55"/>
        <v>8.5151480316271661E-41</v>
      </c>
      <c r="L422">
        <f t="shared" si="56"/>
        <v>-14.530884718498669</v>
      </c>
      <c r="M422">
        <f t="shared" si="57"/>
        <v>211.14661070229815</v>
      </c>
    </row>
    <row r="423" spans="1:13" x14ac:dyDescent="0.25">
      <c r="A423">
        <v>849.54999999998131</v>
      </c>
      <c r="B423">
        <v>278</v>
      </c>
      <c r="C423">
        <f t="shared" si="52"/>
        <v>278.53207774798926</v>
      </c>
      <c r="D423">
        <f t="shared" si="53"/>
        <v>404.0500000000186</v>
      </c>
      <c r="E423">
        <f t="shared" si="54"/>
        <v>-0.53207774798926266</v>
      </c>
      <c r="F423">
        <f t="shared" si="58"/>
        <v>3.7944699101587832E-82</v>
      </c>
      <c r="G423">
        <f t="shared" si="58"/>
        <v>1.3191877732418386E-99</v>
      </c>
      <c r="H423">
        <f t="shared" si="58"/>
        <v>2.5265539845004905E-60</v>
      </c>
      <c r="I423">
        <f t="shared" si="58"/>
        <v>2.8830263104400139E-41</v>
      </c>
      <c r="J423">
        <f t="shared" si="58"/>
        <v>0</v>
      </c>
      <c r="K423">
        <f t="shared" si="55"/>
        <v>2.8830263104400139E-41</v>
      </c>
      <c r="L423">
        <f t="shared" si="56"/>
        <v>-0.53207774798926266</v>
      </c>
      <c r="M423">
        <f t="shared" si="57"/>
        <v>0.28310672990532532</v>
      </c>
    </row>
    <row r="424" spans="1:13" x14ac:dyDescent="0.25">
      <c r="A424">
        <v>849.59999999998126</v>
      </c>
      <c r="B424">
        <v>291</v>
      </c>
      <c r="C424">
        <f t="shared" si="52"/>
        <v>278.53327077747986</v>
      </c>
      <c r="D424">
        <f t="shared" si="53"/>
        <v>404.00000000001864</v>
      </c>
      <c r="E424">
        <f t="shared" si="54"/>
        <v>12.466729222520144</v>
      </c>
      <c r="F424">
        <f t="shared" si="58"/>
        <v>8.1468674522296984E-83</v>
      </c>
      <c r="G424">
        <f t="shared" si="58"/>
        <v>2.4247279511495866E-100</v>
      </c>
      <c r="H424">
        <f t="shared" si="58"/>
        <v>6.7474914982597551E-61</v>
      </c>
      <c r="I424">
        <f t="shared" si="58"/>
        <v>9.7011325958928551E-42</v>
      </c>
      <c r="J424">
        <f t="shared" si="58"/>
        <v>0</v>
      </c>
      <c r="K424">
        <f t="shared" si="55"/>
        <v>9.7011325958928551E-42</v>
      </c>
      <c r="L424">
        <f t="shared" si="56"/>
        <v>12.466729222520144</v>
      </c>
      <c r="M424">
        <f t="shared" si="57"/>
        <v>155.41933750763769</v>
      </c>
    </row>
    <row r="425" spans="1:13" x14ac:dyDescent="0.25">
      <c r="A425">
        <v>849.64999999998122</v>
      </c>
      <c r="B425">
        <v>260</v>
      </c>
      <c r="C425">
        <f t="shared" si="52"/>
        <v>278.53446380697051</v>
      </c>
      <c r="D425">
        <f t="shared" si="53"/>
        <v>403.95000000001869</v>
      </c>
      <c r="E425">
        <f t="shared" si="54"/>
        <v>-18.534463806970507</v>
      </c>
      <c r="F425">
        <f t="shared" si="58"/>
        <v>1.7383916174615392E-83</v>
      </c>
      <c r="G425">
        <f t="shared" si="58"/>
        <v>4.4293179017084731E-101</v>
      </c>
      <c r="H425">
        <f t="shared" si="58"/>
        <v>1.7909090920907696E-61</v>
      </c>
      <c r="I425">
        <f t="shared" si="58"/>
        <v>3.2442454696752855E-42</v>
      </c>
      <c r="J425">
        <f t="shared" si="58"/>
        <v>0</v>
      </c>
      <c r="K425">
        <f t="shared" si="55"/>
        <v>3.2442454696752855E-42</v>
      </c>
      <c r="L425">
        <f t="shared" si="56"/>
        <v>-18.534463806970507</v>
      </c>
      <c r="M425">
        <f t="shared" si="57"/>
        <v>343.52634861189966</v>
      </c>
    </row>
    <row r="426" spans="1:13" x14ac:dyDescent="0.25">
      <c r="A426">
        <v>849.69999999998117</v>
      </c>
      <c r="B426">
        <v>269</v>
      </c>
      <c r="C426">
        <f t="shared" si="52"/>
        <v>278.5356568364611</v>
      </c>
      <c r="D426">
        <f t="shared" si="53"/>
        <v>403.90000000001874</v>
      </c>
      <c r="E426">
        <f t="shared" si="54"/>
        <v>-9.5356568364611007</v>
      </c>
      <c r="F426">
        <f t="shared" si="58"/>
        <v>3.6865660493014379E-84</v>
      </c>
      <c r="G426">
        <f t="shared" si="58"/>
        <v>8.0413342742043236E-102</v>
      </c>
      <c r="H426">
        <f t="shared" si="58"/>
        <v>4.7241335660013414E-62</v>
      </c>
      <c r="I426">
        <f t="shared" si="58"/>
        <v>1.0782572936417094E-42</v>
      </c>
      <c r="J426">
        <f t="shared" si="58"/>
        <v>0</v>
      </c>
      <c r="K426">
        <f t="shared" si="55"/>
        <v>1.0782572936417094E-42</v>
      </c>
      <c r="L426">
        <f t="shared" si="56"/>
        <v>-9.5356568364611007</v>
      </c>
      <c r="M426">
        <f t="shared" si="57"/>
        <v>90.92875130274733</v>
      </c>
    </row>
    <row r="427" spans="1:13" x14ac:dyDescent="0.25">
      <c r="A427">
        <v>849.74999999998113</v>
      </c>
      <c r="B427">
        <v>308</v>
      </c>
      <c r="C427">
        <f t="shared" si="52"/>
        <v>278.53684986595175</v>
      </c>
      <c r="D427">
        <f t="shared" si="53"/>
        <v>403.85000000001878</v>
      </c>
      <c r="E427">
        <f t="shared" si="54"/>
        <v>29.463150134048249</v>
      </c>
      <c r="F427">
        <f t="shared" si="58"/>
        <v>7.7698717562375706E-85</v>
      </c>
      <c r="G427">
        <f t="shared" si="58"/>
        <v>1.4508977644802749E-102</v>
      </c>
      <c r="H427">
        <f t="shared" si="58"/>
        <v>1.2384777997672359E-62</v>
      </c>
      <c r="I427">
        <f t="shared" si="58"/>
        <v>3.561627808958007E-43</v>
      </c>
      <c r="J427">
        <f t="shared" si="58"/>
        <v>0</v>
      </c>
      <c r="K427">
        <f t="shared" si="55"/>
        <v>3.561627808958007E-43</v>
      </c>
      <c r="L427">
        <f t="shared" si="56"/>
        <v>29.463150134048249</v>
      </c>
      <c r="M427">
        <f t="shared" si="57"/>
        <v>868.07721582146735</v>
      </c>
    </row>
    <row r="428" spans="1:13" x14ac:dyDescent="0.25">
      <c r="A428">
        <v>849.79999999998108</v>
      </c>
      <c r="B428">
        <v>273</v>
      </c>
      <c r="C428">
        <f t="shared" si="52"/>
        <v>278.53804289544235</v>
      </c>
      <c r="D428">
        <f t="shared" si="53"/>
        <v>403.80000000001883</v>
      </c>
      <c r="E428">
        <f t="shared" si="54"/>
        <v>-5.5380428954423451</v>
      </c>
      <c r="F428">
        <f t="shared" si="58"/>
        <v>1.6275079311045027E-85</v>
      </c>
      <c r="G428">
        <f t="shared" si="58"/>
        <v>2.6017342766936156E-103</v>
      </c>
      <c r="H428">
        <f t="shared" si="58"/>
        <v>3.226797528314287E-63</v>
      </c>
      <c r="I428">
        <f t="shared" si="58"/>
        <v>1.169208850411025E-43</v>
      </c>
      <c r="J428">
        <f t="shared" si="58"/>
        <v>0</v>
      </c>
      <c r="K428">
        <f t="shared" si="55"/>
        <v>1.169208850411025E-43</v>
      </c>
      <c r="L428">
        <f t="shared" si="56"/>
        <v>-5.5380428954423451</v>
      </c>
      <c r="M428">
        <f t="shared" si="57"/>
        <v>30.669919111759434</v>
      </c>
    </row>
    <row r="429" spans="1:13" x14ac:dyDescent="0.25">
      <c r="A429">
        <v>849.84999999998104</v>
      </c>
      <c r="B429">
        <v>286</v>
      </c>
      <c r="C429">
        <f t="shared" si="52"/>
        <v>278.53923592493294</v>
      </c>
      <c r="D429">
        <f t="shared" si="53"/>
        <v>403.75000000001887</v>
      </c>
      <c r="E429">
        <f t="shared" si="54"/>
        <v>7.4607640750670612</v>
      </c>
      <c r="F429">
        <f t="shared" si="58"/>
        <v>3.3880499769896911E-86</v>
      </c>
      <c r="G429">
        <f t="shared" si="58"/>
        <v>4.6366733057843356E-104</v>
      </c>
      <c r="H429">
        <f t="shared" si="58"/>
        <v>8.3555037132973001E-64</v>
      </c>
      <c r="I429">
        <f t="shared" si="58"/>
        <v>3.8146358507639445E-44</v>
      </c>
      <c r="J429">
        <f t="shared" si="58"/>
        <v>0</v>
      </c>
      <c r="K429">
        <f t="shared" si="55"/>
        <v>3.8146358507639445E-44</v>
      </c>
      <c r="L429">
        <f t="shared" si="56"/>
        <v>7.4607640750670612</v>
      </c>
      <c r="M429">
        <f t="shared" si="57"/>
        <v>55.663000583811261</v>
      </c>
    </row>
    <row r="430" spans="1:13" x14ac:dyDescent="0.25">
      <c r="A430">
        <v>849.89999999998099</v>
      </c>
      <c r="B430">
        <v>285</v>
      </c>
      <c r="C430">
        <f t="shared" si="52"/>
        <v>278.54042895442359</v>
      </c>
      <c r="D430">
        <f t="shared" si="53"/>
        <v>403.70000000001892</v>
      </c>
      <c r="E430">
        <f t="shared" si="54"/>
        <v>6.4595710455764106</v>
      </c>
      <c r="F430">
        <f t="shared" si="58"/>
        <v>7.0096112640524871E-87</v>
      </c>
      <c r="G430">
        <f t="shared" si="58"/>
        <v>8.2123506971605295E-105</v>
      </c>
      <c r="H430">
        <f t="shared" si="58"/>
        <v>2.1502600635998988E-64</v>
      </c>
      <c r="I430">
        <f t="shared" si="58"/>
        <v>1.2368912276450877E-44</v>
      </c>
      <c r="J430">
        <f t="shared" si="58"/>
        <v>0</v>
      </c>
      <c r="K430">
        <f t="shared" si="55"/>
        <v>1.2368912276450877E-44</v>
      </c>
      <c r="L430">
        <f t="shared" si="56"/>
        <v>6.4595710455764106</v>
      </c>
      <c r="M430">
        <f t="shared" si="57"/>
        <v>41.726058092849122</v>
      </c>
    </row>
    <row r="431" spans="1:13" x14ac:dyDescent="0.25">
      <c r="A431">
        <v>849.94999999998095</v>
      </c>
      <c r="B431">
        <v>272</v>
      </c>
      <c r="C431">
        <f t="shared" si="52"/>
        <v>278.54162198391418</v>
      </c>
      <c r="D431">
        <f t="shared" si="53"/>
        <v>403.65000000001896</v>
      </c>
      <c r="E431">
        <f t="shared" si="54"/>
        <v>-6.5416219839141831</v>
      </c>
      <c r="F431">
        <f t="shared" si="58"/>
        <v>1.441303664744404E-87</v>
      </c>
      <c r="G431">
        <f t="shared" si="58"/>
        <v>1.4455925733048022E-105</v>
      </c>
      <c r="H431">
        <f t="shared" si="58"/>
        <v>5.4995451607480114E-65</v>
      </c>
      <c r="I431">
        <f t="shared" si="58"/>
        <v>3.9859088607080874E-45</v>
      </c>
      <c r="J431">
        <f t="shared" si="58"/>
        <v>0</v>
      </c>
      <c r="K431">
        <f t="shared" si="55"/>
        <v>3.9859088607080874E-45</v>
      </c>
      <c r="L431">
        <f t="shared" si="56"/>
        <v>-6.5416219839141831</v>
      </c>
      <c r="M431">
        <f t="shared" si="57"/>
        <v>42.792818180429336</v>
      </c>
    </row>
    <row r="432" spans="1:13" x14ac:dyDescent="0.25">
      <c r="A432">
        <v>849.9999999999809</v>
      </c>
      <c r="B432">
        <v>284</v>
      </c>
      <c r="C432">
        <f t="shared" si="52"/>
        <v>278.54281501340483</v>
      </c>
      <c r="D432">
        <f t="shared" si="53"/>
        <v>403.60000000001901</v>
      </c>
      <c r="E432">
        <f t="shared" si="54"/>
        <v>5.4571849865951663</v>
      </c>
      <c r="F432">
        <f t="shared" si="58"/>
        <v>2.9453335165258258E-88</v>
      </c>
      <c r="G432">
        <f t="shared" si="58"/>
        <v>2.5289588404967433E-106</v>
      </c>
      <c r="H432">
        <f t="shared" si="58"/>
        <v>1.3979124986730587E-65</v>
      </c>
      <c r="I432">
        <f t="shared" si="58"/>
        <v>1.2765582902504444E-45</v>
      </c>
      <c r="J432">
        <f t="shared" si="58"/>
        <v>0</v>
      </c>
      <c r="K432">
        <f t="shared" si="55"/>
        <v>1.2765582902504444E-45</v>
      </c>
      <c r="L432">
        <f t="shared" si="56"/>
        <v>5.4571849865951663</v>
      </c>
      <c r="M432">
        <f t="shared" si="57"/>
        <v>29.780867977919684</v>
      </c>
    </row>
    <row r="433" spans="1:13" x14ac:dyDescent="0.25">
      <c r="A433">
        <v>850.04999999998086</v>
      </c>
      <c r="B433">
        <v>252</v>
      </c>
      <c r="C433">
        <f t="shared" si="52"/>
        <v>278.54400804289543</v>
      </c>
      <c r="D433">
        <f t="shared" si="53"/>
        <v>403.55000000001905</v>
      </c>
      <c r="E433">
        <f t="shared" si="54"/>
        <v>-26.544008042895427</v>
      </c>
      <c r="F433">
        <f t="shared" si="58"/>
        <v>5.9817863792604106E-89</v>
      </c>
      <c r="G433">
        <f t="shared" si="58"/>
        <v>4.3969856202159746E-107</v>
      </c>
      <c r="H433">
        <f t="shared" si="58"/>
        <v>3.5314302638448752E-66</v>
      </c>
      <c r="I433">
        <f t="shared" si="58"/>
        <v>4.0632296409176996E-46</v>
      </c>
      <c r="J433">
        <f t="shared" si="58"/>
        <v>0</v>
      </c>
      <c r="K433">
        <f t="shared" si="55"/>
        <v>4.0632296409176996E-46</v>
      </c>
      <c r="L433">
        <f t="shared" si="56"/>
        <v>-26.544008042895427</v>
      </c>
      <c r="M433">
        <f t="shared" si="57"/>
        <v>704.58436298129709</v>
      </c>
    </row>
    <row r="434" spans="1:13" x14ac:dyDescent="0.25">
      <c r="A434">
        <v>850.09999999998081</v>
      </c>
      <c r="B434">
        <v>257</v>
      </c>
      <c r="C434">
        <f t="shared" si="52"/>
        <v>278.54520107238602</v>
      </c>
      <c r="D434">
        <f t="shared" si="53"/>
        <v>403.5000000000191</v>
      </c>
      <c r="E434">
        <f t="shared" si="54"/>
        <v>-21.545201072386021</v>
      </c>
      <c r="F434">
        <f t="shared" si="58"/>
        <v>1.2073821500253544E-89</v>
      </c>
      <c r="G434">
        <f t="shared" si="58"/>
        <v>7.5977633254440041E-108</v>
      </c>
      <c r="H434">
        <f t="shared" si="58"/>
        <v>8.8662242711444021E-67</v>
      </c>
      <c r="I434">
        <f t="shared" si="58"/>
        <v>1.2853444214622439E-46</v>
      </c>
      <c r="J434">
        <f t="shared" si="58"/>
        <v>0</v>
      </c>
      <c r="K434">
        <f t="shared" si="55"/>
        <v>1.2853444214622439E-46</v>
      </c>
      <c r="L434">
        <f t="shared" si="56"/>
        <v>-21.545201072386021</v>
      </c>
      <c r="M434">
        <f t="shared" si="57"/>
        <v>464.19568924954376</v>
      </c>
    </row>
    <row r="435" spans="1:13" x14ac:dyDescent="0.25">
      <c r="A435">
        <v>850.14999999998076</v>
      </c>
      <c r="B435">
        <v>278</v>
      </c>
      <c r="C435">
        <f t="shared" si="52"/>
        <v>278.54639410187667</v>
      </c>
      <c r="D435">
        <f t="shared" si="53"/>
        <v>403.45000000001914</v>
      </c>
      <c r="E435">
        <f t="shared" si="54"/>
        <v>-0.54639410187667181</v>
      </c>
      <c r="F435">
        <f t="shared" si="58"/>
        <v>2.4220105681195192E-90</v>
      </c>
      <c r="G435">
        <f t="shared" si="58"/>
        <v>1.3047698357414753E-108</v>
      </c>
      <c r="H435">
        <f t="shared" si="58"/>
        <v>2.21230103260594E-67</v>
      </c>
      <c r="I435">
        <f t="shared" si="58"/>
        <v>4.0409650795497595E-47</v>
      </c>
      <c r="J435">
        <f t="shared" si="58"/>
        <v>0</v>
      </c>
      <c r="K435">
        <f t="shared" si="55"/>
        <v>4.0409650795497595E-47</v>
      </c>
      <c r="L435">
        <f t="shared" si="56"/>
        <v>-0.54639410187667181</v>
      </c>
      <c r="M435">
        <f t="shared" si="57"/>
        <v>0.29854651456561482</v>
      </c>
    </row>
    <row r="436" spans="1:13" x14ac:dyDescent="0.25">
      <c r="A436">
        <v>850.19999999998072</v>
      </c>
      <c r="B436">
        <v>278</v>
      </c>
      <c r="C436">
        <f t="shared" si="52"/>
        <v>278.54758713136727</v>
      </c>
      <c r="D436">
        <f t="shared" si="53"/>
        <v>403.40000000001919</v>
      </c>
      <c r="E436">
        <f t="shared" si="54"/>
        <v>-0.54758713136726556</v>
      </c>
      <c r="F436">
        <f t="shared" si="58"/>
        <v>4.82863911450122E-91</v>
      </c>
      <c r="G436">
        <f t="shared" si="58"/>
        <v>2.2268936986556637E-109</v>
      </c>
      <c r="H436">
        <f t="shared" si="58"/>
        <v>5.4861434969475255E-68</v>
      </c>
      <c r="I436">
        <f t="shared" si="58"/>
        <v>1.2626067574235016E-47</v>
      </c>
      <c r="J436">
        <f t="shared" si="58"/>
        <v>0</v>
      </c>
      <c r="K436">
        <f t="shared" si="55"/>
        <v>1.2626067574235016E-47</v>
      </c>
      <c r="L436">
        <f t="shared" si="56"/>
        <v>-0.54758713136726556</v>
      </c>
      <c r="M436">
        <f t="shared" si="57"/>
        <v>0.29985166643903094</v>
      </c>
    </row>
    <row r="437" spans="1:13" x14ac:dyDescent="0.25">
      <c r="A437">
        <v>850.24999999998067</v>
      </c>
      <c r="B437">
        <v>312</v>
      </c>
      <c r="C437">
        <f t="shared" si="52"/>
        <v>278.54878016085792</v>
      </c>
      <c r="D437">
        <f t="shared" si="53"/>
        <v>403.35000000001924</v>
      </c>
      <c r="E437">
        <f t="shared" si="54"/>
        <v>33.451219839142084</v>
      </c>
      <c r="F437">
        <f t="shared" si="58"/>
        <v>9.5673330774298423E-92</v>
      </c>
      <c r="G437">
        <f t="shared" si="58"/>
        <v>3.7773088504391273E-110</v>
      </c>
      <c r="H437">
        <f t="shared" si="58"/>
        <v>1.3520960225700054E-68</v>
      </c>
      <c r="I437">
        <f t="shared" si="58"/>
        <v>3.9207445967076469E-48</v>
      </c>
      <c r="J437">
        <f t="shared" si="58"/>
        <v>0</v>
      </c>
      <c r="K437">
        <f t="shared" si="55"/>
        <v>3.9207445967076469E-48</v>
      </c>
      <c r="L437">
        <f t="shared" si="56"/>
        <v>33.451219839142084</v>
      </c>
      <c r="M437">
        <f t="shared" si="57"/>
        <v>1118.9841087266129</v>
      </c>
    </row>
    <row r="438" spans="1:13" x14ac:dyDescent="0.25">
      <c r="A438">
        <v>850.29999999998063</v>
      </c>
      <c r="B438">
        <v>274</v>
      </c>
      <c r="C438">
        <f t="shared" si="52"/>
        <v>278.54997319034851</v>
      </c>
      <c r="D438">
        <f t="shared" si="53"/>
        <v>403.30000000001928</v>
      </c>
      <c r="E438">
        <f t="shared" si="54"/>
        <v>-4.5499731903485099</v>
      </c>
      <c r="F438">
        <f t="shared" si="58"/>
        <v>1.8839721169365796E-92</v>
      </c>
      <c r="G438">
        <f t="shared" si="58"/>
        <v>6.3677050307476518E-111</v>
      </c>
      <c r="H438">
        <f t="shared" si="58"/>
        <v>3.311809434189979E-69</v>
      </c>
      <c r="I438">
        <f t="shared" si="58"/>
        <v>1.2100029449677539E-48</v>
      </c>
      <c r="J438">
        <f t="shared" si="58"/>
        <v>0</v>
      </c>
      <c r="K438">
        <f t="shared" si="55"/>
        <v>1.2100029449677539E-48</v>
      </c>
      <c r="L438">
        <f t="shared" si="56"/>
        <v>-4.5499731903485099</v>
      </c>
      <c r="M438">
        <f t="shared" si="57"/>
        <v>20.702256032890197</v>
      </c>
    </row>
    <row r="439" spans="1:13" x14ac:dyDescent="0.25">
      <c r="A439">
        <v>850.34999999998058</v>
      </c>
      <c r="B439">
        <v>276</v>
      </c>
      <c r="C439">
        <f t="shared" si="52"/>
        <v>278.55116621983916</v>
      </c>
      <c r="D439">
        <f t="shared" si="53"/>
        <v>403.25000000001933</v>
      </c>
      <c r="E439">
        <f t="shared" si="54"/>
        <v>-2.5511662198391605</v>
      </c>
      <c r="F439">
        <f t="shared" si="58"/>
        <v>3.6870198811692151E-93</v>
      </c>
      <c r="G439">
        <f t="shared" si="58"/>
        <v>1.0668437326002086E-111</v>
      </c>
      <c r="H439">
        <f t="shared" si="58"/>
        <v>8.0619587947003395E-70</v>
      </c>
      <c r="I439">
        <f t="shared" si="58"/>
        <v>3.7112630135114455E-49</v>
      </c>
      <c r="J439">
        <f t="shared" si="58"/>
        <v>0</v>
      </c>
      <c r="K439">
        <f t="shared" si="55"/>
        <v>3.7112630135114455E-49</v>
      </c>
      <c r="L439">
        <f t="shared" si="56"/>
        <v>-2.5511662198391605</v>
      </c>
      <c r="M439">
        <f t="shared" si="57"/>
        <v>6.5084490812484317</v>
      </c>
    </row>
    <row r="440" spans="1:13" x14ac:dyDescent="0.25">
      <c r="A440">
        <v>850.39999999998054</v>
      </c>
      <c r="B440">
        <v>294</v>
      </c>
      <c r="C440">
        <f t="shared" si="52"/>
        <v>278.55235924932975</v>
      </c>
      <c r="D440">
        <f t="shared" si="53"/>
        <v>403.20000000001937</v>
      </c>
      <c r="E440">
        <f t="shared" si="54"/>
        <v>15.447640750670246</v>
      </c>
      <c r="F440">
        <f t="shared" si="58"/>
        <v>7.1712344202608194E-94</v>
      </c>
      <c r="G440">
        <f t="shared" si="58"/>
        <v>1.7763809794087908E-112</v>
      </c>
      <c r="H440">
        <f t="shared" si="58"/>
        <v>1.9504428999420892E-70</v>
      </c>
      <c r="I440">
        <f t="shared" si="58"/>
        <v>1.1312913618285132E-49</v>
      </c>
      <c r="J440">
        <f t="shared" si="58"/>
        <v>0</v>
      </c>
      <c r="K440">
        <f t="shared" si="55"/>
        <v>1.1312913618285132E-49</v>
      </c>
      <c r="L440">
        <f t="shared" si="56"/>
        <v>15.447640750670246</v>
      </c>
      <c r="M440">
        <f t="shared" si="57"/>
        <v>238.62960476176801</v>
      </c>
    </row>
    <row r="441" spans="1:13" x14ac:dyDescent="0.25">
      <c r="A441">
        <v>850.44999999998049</v>
      </c>
      <c r="B441">
        <v>269</v>
      </c>
      <c r="C441">
        <f t="shared" si="52"/>
        <v>278.55355227882035</v>
      </c>
      <c r="D441">
        <f t="shared" si="53"/>
        <v>403.15000000001942</v>
      </c>
      <c r="E441">
        <f t="shared" si="54"/>
        <v>-9.553552278820348</v>
      </c>
      <c r="F441">
        <f t="shared" si="58"/>
        <v>1.3862124362334439E-94</v>
      </c>
      <c r="G441">
        <f t="shared" si="58"/>
        <v>2.9396041366838484E-113</v>
      </c>
      <c r="H441">
        <f t="shared" si="58"/>
        <v>4.6896813928832041E-71</v>
      </c>
      <c r="I441">
        <f t="shared" si="58"/>
        <v>3.4272409632292789E-50</v>
      </c>
      <c r="J441">
        <f t="shared" si="58"/>
        <v>0</v>
      </c>
      <c r="K441">
        <f t="shared" si="55"/>
        <v>3.4272409632292789E-50</v>
      </c>
      <c r="L441">
        <f t="shared" si="56"/>
        <v>-9.553552278820348</v>
      </c>
      <c r="M441">
        <f t="shared" si="57"/>
        <v>91.270361144153469</v>
      </c>
    </row>
    <row r="442" spans="1:13" x14ac:dyDescent="0.25">
      <c r="A442">
        <v>850.49999999998045</v>
      </c>
      <c r="B442">
        <v>245</v>
      </c>
      <c r="C442">
        <f t="shared" si="52"/>
        <v>278.554745308311</v>
      </c>
      <c r="D442">
        <f t="shared" si="53"/>
        <v>403.10000000001946</v>
      </c>
      <c r="E442">
        <f t="shared" si="54"/>
        <v>-33.554745308310999</v>
      </c>
      <c r="F442">
        <f t="shared" si="58"/>
        <v>2.6630731354308428E-95</v>
      </c>
      <c r="G442">
        <f t="shared" si="58"/>
        <v>4.8345829579966428E-114</v>
      </c>
      <c r="H442">
        <f t="shared" si="58"/>
        <v>1.1206522516576195E-71</v>
      </c>
      <c r="I442">
        <f t="shared" si="58"/>
        <v>1.0318872358020273E-50</v>
      </c>
      <c r="J442">
        <f t="shared" si="58"/>
        <v>0</v>
      </c>
      <c r="K442">
        <f t="shared" si="55"/>
        <v>1.0318872358020273E-50</v>
      </c>
      <c r="L442">
        <f t="shared" si="56"/>
        <v>-33.554745308310999</v>
      </c>
      <c r="M442">
        <f t="shared" si="57"/>
        <v>1125.920932705619</v>
      </c>
    </row>
    <row r="443" spans="1:13" x14ac:dyDescent="0.25">
      <c r="A443">
        <v>850.5499999999804</v>
      </c>
      <c r="B443">
        <v>294</v>
      </c>
      <c r="C443">
        <f t="shared" si="52"/>
        <v>278.55593833780159</v>
      </c>
      <c r="D443">
        <f t="shared" si="53"/>
        <v>403.05000000001951</v>
      </c>
      <c r="E443">
        <f t="shared" si="54"/>
        <v>15.444061662198408</v>
      </c>
      <c r="F443">
        <f t="shared" si="58"/>
        <v>5.0845652824325678E-96</v>
      </c>
      <c r="G443">
        <f t="shared" si="58"/>
        <v>7.9021744894705928E-115</v>
      </c>
      <c r="H443">
        <f t="shared" si="58"/>
        <v>2.66143478546088E-72</v>
      </c>
      <c r="I443">
        <f t="shared" si="58"/>
        <v>3.0877154592523062E-51</v>
      </c>
      <c r="J443">
        <f t="shared" si="58"/>
        <v>0</v>
      </c>
      <c r="K443">
        <f t="shared" si="55"/>
        <v>3.0877154592523062E-51</v>
      </c>
      <c r="L443">
        <f t="shared" si="56"/>
        <v>15.444061662198408</v>
      </c>
      <c r="M443">
        <f t="shared" si="57"/>
        <v>238.51904062578663</v>
      </c>
    </row>
    <row r="444" spans="1:13" x14ac:dyDescent="0.25">
      <c r="A444">
        <v>850.59999999998035</v>
      </c>
      <c r="B444">
        <v>293</v>
      </c>
      <c r="C444">
        <f t="shared" si="52"/>
        <v>278.55713136729219</v>
      </c>
      <c r="D444">
        <f t="shared" si="53"/>
        <v>403.00000000001955</v>
      </c>
      <c r="E444">
        <f t="shared" si="54"/>
        <v>14.442868632707814</v>
      </c>
      <c r="F444">
        <f t="shared" si="58"/>
        <v>9.6481043815006067E-97</v>
      </c>
      <c r="G444">
        <f t="shared" si="58"/>
        <v>1.2836648373172209E-115</v>
      </c>
      <c r="H444">
        <f t="shared" si="58"/>
        <v>6.281714891114083E-73</v>
      </c>
      <c r="I444">
        <f t="shared" si="58"/>
        <v>9.182474593843909E-52</v>
      </c>
      <c r="J444">
        <f t="shared" si="58"/>
        <v>0</v>
      </c>
      <c r="K444">
        <f t="shared" si="55"/>
        <v>9.182474593843909E-52</v>
      </c>
      <c r="L444">
        <f t="shared" si="56"/>
        <v>14.442868632707814</v>
      </c>
      <c r="M444">
        <f t="shared" si="57"/>
        <v>208.59645434165529</v>
      </c>
    </row>
    <row r="445" spans="1:13" x14ac:dyDescent="0.25">
      <c r="A445">
        <v>850.64999999998031</v>
      </c>
      <c r="B445">
        <v>278</v>
      </c>
      <c r="C445">
        <f t="shared" si="52"/>
        <v>278.55832439678284</v>
      </c>
      <c r="D445">
        <f t="shared" si="53"/>
        <v>402.9500000000196</v>
      </c>
      <c r="E445">
        <f t="shared" si="54"/>
        <v>-0.55832439678283663</v>
      </c>
      <c r="F445">
        <f t="shared" si="58"/>
        <v>1.8194812749956274E-97</v>
      </c>
      <c r="G445">
        <f t="shared" si="58"/>
        <v>2.0724024937532322E-116</v>
      </c>
      <c r="H445">
        <f t="shared" si="58"/>
        <v>1.4735268194995954E-73</v>
      </c>
      <c r="I445">
        <f t="shared" si="58"/>
        <v>2.7139361758566818E-52</v>
      </c>
      <c r="J445">
        <f t="shared" si="58"/>
        <v>0</v>
      </c>
      <c r="K445">
        <f t="shared" si="55"/>
        <v>2.7139361758566818E-52</v>
      </c>
      <c r="L445">
        <f t="shared" si="56"/>
        <v>-0.55832439678283663</v>
      </c>
      <c r="M445">
        <f t="shared" si="57"/>
        <v>0.31172613204291838</v>
      </c>
    </row>
    <row r="446" spans="1:13" x14ac:dyDescent="0.25">
      <c r="A446">
        <v>850.69999999998026</v>
      </c>
      <c r="B446">
        <v>276</v>
      </c>
      <c r="C446">
        <f t="shared" si="52"/>
        <v>278.55951742627343</v>
      </c>
      <c r="D446">
        <f t="shared" si="53"/>
        <v>402.90000000001965</v>
      </c>
      <c r="E446">
        <f t="shared" si="54"/>
        <v>-2.5595174262734304</v>
      </c>
      <c r="F446">
        <f t="shared" si="58"/>
        <v>3.4101275153196895E-98</v>
      </c>
      <c r="G446">
        <f t="shared" si="58"/>
        <v>3.3251711120646258E-117</v>
      </c>
      <c r="H446">
        <f t="shared" si="58"/>
        <v>3.4352258874033235E-74</v>
      </c>
      <c r="I446">
        <f t="shared" si="58"/>
        <v>7.971810311062575E-53</v>
      </c>
      <c r="J446">
        <f t="shared" si="58"/>
        <v>0</v>
      </c>
      <c r="K446">
        <f t="shared" si="55"/>
        <v>7.971810311062575E-53</v>
      </c>
      <c r="L446">
        <f t="shared" si="56"/>
        <v>-2.5595174262734304</v>
      </c>
      <c r="M446">
        <f t="shared" si="57"/>
        <v>6.5511294553973647</v>
      </c>
    </row>
    <row r="447" spans="1:13" x14ac:dyDescent="0.25">
      <c r="A447">
        <v>850.74999999998022</v>
      </c>
      <c r="B447">
        <v>296</v>
      </c>
      <c r="C447">
        <f t="shared" si="52"/>
        <v>278.56071045576408</v>
      </c>
      <c r="D447">
        <f t="shared" si="53"/>
        <v>402.85000000001969</v>
      </c>
      <c r="E447">
        <f t="shared" si="54"/>
        <v>17.439289544235919</v>
      </c>
      <c r="F447">
        <f t="shared" si="58"/>
        <v>6.3520086205743908E-99</v>
      </c>
      <c r="G447">
        <f t="shared" si="58"/>
        <v>5.3023857904874759E-118</v>
      </c>
      <c r="H447">
        <f t="shared" si="58"/>
        <v>7.9592104194495684E-75</v>
      </c>
      <c r="I447">
        <f t="shared" si="58"/>
        <v>2.3271893117092598E-53</v>
      </c>
      <c r="J447">
        <f t="shared" si="58"/>
        <v>0</v>
      </c>
      <c r="K447">
        <f t="shared" si="55"/>
        <v>2.3271893117092598E-53</v>
      </c>
      <c r="L447">
        <f t="shared" si="56"/>
        <v>17.439289544235919</v>
      </c>
      <c r="M447">
        <f t="shared" si="57"/>
        <v>304.12881980769623</v>
      </c>
    </row>
    <row r="448" spans="1:13" x14ac:dyDescent="0.25">
      <c r="A448">
        <v>850.79999999998017</v>
      </c>
      <c r="B448">
        <v>272</v>
      </c>
      <c r="C448">
        <f t="shared" si="52"/>
        <v>278.56190348525467</v>
      </c>
      <c r="D448">
        <f t="shared" si="53"/>
        <v>402.80000000001974</v>
      </c>
      <c r="E448">
        <f t="shared" si="54"/>
        <v>-6.5619034852546747</v>
      </c>
      <c r="F448">
        <f t="shared" si="58"/>
        <v>1.1758961545683925E-99</v>
      </c>
      <c r="G448">
        <f t="shared" si="58"/>
        <v>8.4032266690395493E-119</v>
      </c>
      <c r="H448">
        <f t="shared" si="58"/>
        <v>1.8327452572589892E-75</v>
      </c>
      <c r="I448">
        <f t="shared" si="58"/>
        <v>6.7518673680324435E-54</v>
      </c>
      <c r="J448">
        <f t="shared" si="58"/>
        <v>0</v>
      </c>
      <c r="K448">
        <f t="shared" si="55"/>
        <v>6.7518673680324435E-54</v>
      </c>
      <c r="L448">
        <f t="shared" si="56"/>
        <v>-6.5619034852546747</v>
      </c>
      <c r="M448">
        <f t="shared" si="57"/>
        <v>43.058577349797446</v>
      </c>
    </row>
    <row r="449" spans="1:13" x14ac:dyDescent="0.25">
      <c r="A449">
        <v>850.84999999998013</v>
      </c>
      <c r="B449">
        <v>267</v>
      </c>
      <c r="C449">
        <f t="shared" si="52"/>
        <v>278.56309651474533</v>
      </c>
      <c r="D449">
        <f t="shared" si="53"/>
        <v>402.75000000001978</v>
      </c>
      <c r="E449">
        <f t="shared" si="54"/>
        <v>-11.563096514745325</v>
      </c>
      <c r="F449">
        <f t="shared" si="58"/>
        <v>2.1634371990039266E-100</v>
      </c>
      <c r="G449">
        <f t="shared" si="58"/>
        <v>1.3235436394175068E-119</v>
      </c>
      <c r="H449">
        <f t="shared" si="58"/>
        <v>4.1942243153009551E-76</v>
      </c>
      <c r="I449">
        <f t="shared" si="58"/>
        <v>1.9468546234322546E-54</v>
      </c>
      <c r="J449">
        <f t="shared" si="58"/>
        <v>0</v>
      </c>
      <c r="K449">
        <f t="shared" si="55"/>
        <v>1.9468546234322546E-54</v>
      </c>
      <c r="L449">
        <f t="shared" si="56"/>
        <v>-11.563096514745325</v>
      </c>
      <c r="M449">
        <f t="shared" si="57"/>
        <v>133.70520100931549</v>
      </c>
    </row>
    <row r="450" spans="1:13" x14ac:dyDescent="0.25">
      <c r="A450">
        <v>850.89999999998008</v>
      </c>
      <c r="B450">
        <v>279</v>
      </c>
      <c r="C450">
        <f t="shared" si="52"/>
        <v>278.56428954423592</v>
      </c>
      <c r="D450">
        <f t="shared" si="53"/>
        <v>402.70000000001983</v>
      </c>
      <c r="E450">
        <f t="shared" si="54"/>
        <v>0.43571045576408096</v>
      </c>
      <c r="F450">
        <f t="shared" si="58"/>
        <v>3.9558247835431971E-101</v>
      </c>
      <c r="G450">
        <f t="shared" si="58"/>
        <v>2.0718002617265365E-120</v>
      </c>
      <c r="H450">
        <f t="shared" si="58"/>
        <v>9.5393467278813597E-77</v>
      </c>
      <c r="I450">
        <f t="shared" si="58"/>
        <v>5.579054123563938E-55</v>
      </c>
      <c r="J450">
        <f t="shared" si="58"/>
        <v>0</v>
      </c>
      <c r="K450">
        <f t="shared" si="55"/>
        <v>5.579054123563938E-55</v>
      </c>
      <c r="L450">
        <f t="shared" si="56"/>
        <v>0.43571045576408096</v>
      </c>
      <c r="M450">
        <f t="shared" si="57"/>
        <v>0.18984360126214314</v>
      </c>
    </row>
    <row r="451" spans="1:13" x14ac:dyDescent="0.25">
      <c r="A451">
        <v>850.94999999998004</v>
      </c>
      <c r="B451">
        <v>303</v>
      </c>
      <c r="C451">
        <f t="shared" si="52"/>
        <v>278.56548257372651</v>
      </c>
      <c r="D451">
        <f t="shared" si="53"/>
        <v>402.65000000001987</v>
      </c>
      <c r="E451">
        <f t="shared" si="54"/>
        <v>24.434517426273487</v>
      </c>
      <c r="F451">
        <f t="shared" si="58"/>
        <v>7.1886482345549469E-102</v>
      </c>
      <c r="G451">
        <f t="shared" si="58"/>
        <v>3.2231085582852017E-121</v>
      </c>
      <c r="H451">
        <f t="shared" si="58"/>
        <v>2.1562695331956674E-77</v>
      </c>
      <c r="I451">
        <f t="shared" si="58"/>
        <v>1.5889310716614365E-55</v>
      </c>
      <c r="J451">
        <f t="shared" si="58"/>
        <v>0</v>
      </c>
      <c r="K451">
        <f t="shared" si="55"/>
        <v>1.5889310716614365E-55</v>
      </c>
      <c r="L451">
        <f t="shared" si="56"/>
        <v>24.434517426273487</v>
      </c>
      <c r="M451">
        <f t="shared" si="57"/>
        <v>597.04564185486277</v>
      </c>
    </row>
    <row r="452" spans="1:13" x14ac:dyDescent="0.25">
      <c r="A452">
        <v>850.99999999997999</v>
      </c>
      <c r="B452">
        <v>278</v>
      </c>
      <c r="C452">
        <f t="shared" si="52"/>
        <v>278.56667560321716</v>
      </c>
      <c r="D452">
        <f t="shared" si="53"/>
        <v>402.60000000001992</v>
      </c>
      <c r="E452">
        <f t="shared" si="54"/>
        <v>-0.56667560321716337</v>
      </c>
      <c r="F452">
        <f t="shared" si="58"/>
        <v>1.2982993796876037E-102</v>
      </c>
      <c r="G452">
        <f t="shared" si="58"/>
        <v>4.9833273269974791E-122</v>
      </c>
      <c r="H452">
        <f t="shared" si="58"/>
        <v>4.844008429465582E-78</v>
      </c>
      <c r="I452">
        <f t="shared" si="58"/>
        <v>4.4974565092079458E-56</v>
      </c>
      <c r="J452">
        <f t="shared" si="58"/>
        <v>0</v>
      </c>
      <c r="K452">
        <f t="shared" si="55"/>
        <v>4.4974565092079458E-56</v>
      </c>
      <c r="L452">
        <f t="shared" si="56"/>
        <v>-0.56667560321716337</v>
      </c>
      <c r="M452">
        <f t="shared" si="57"/>
        <v>0.32112123928153596</v>
      </c>
    </row>
    <row r="453" spans="1:13" x14ac:dyDescent="0.25">
      <c r="A453">
        <v>851.04999999997995</v>
      </c>
      <c r="B453">
        <v>251</v>
      </c>
      <c r="C453">
        <f t="shared" si="52"/>
        <v>278.56786863270776</v>
      </c>
      <c r="D453">
        <f t="shared" si="53"/>
        <v>402.55000000001996</v>
      </c>
      <c r="E453">
        <f t="shared" si="54"/>
        <v>-27.567868632707757</v>
      </c>
      <c r="F453">
        <f t="shared" si="58"/>
        <v>2.33034326328609E-103</v>
      </c>
      <c r="G453">
        <f t="shared" si="58"/>
        <v>7.6573998786889849E-123</v>
      </c>
      <c r="H453">
        <f t="shared" si="58"/>
        <v>1.0814941267079012E-78</v>
      </c>
      <c r="I453">
        <f t="shared" si="58"/>
        <v>1.2651625222494083E-56</v>
      </c>
      <c r="J453">
        <f t="shared" si="58"/>
        <v>0</v>
      </c>
      <c r="K453">
        <f t="shared" si="55"/>
        <v>1.2651625222494083E-56</v>
      </c>
      <c r="L453">
        <f t="shared" si="56"/>
        <v>-27.567868632707757</v>
      </c>
      <c r="M453">
        <f t="shared" si="57"/>
        <v>759.98738095023225</v>
      </c>
    </row>
    <row r="454" spans="1:13" x14ac:dyDescent="0.25">
      <c r="A454">
        <v>851.0999999999799</v>
      </c>
      <c r="B454">
        <v>251</v>
      </c>
      <c r="C454">
        <f t="shared" si="52"/>
        <v>278.56906166219835</v>
      </c>
      <c r="D454">
        <f t="shared" si="53"/>
        <v>402.50000000002001</v>
      </c>
      <c r="E454">
        <f t="shared" si="54"/>
        <v>-27.569061662198351</v>
      </c>
      <c r="F454">
        <f t="shared" si="58"/>
        <v>4.157022525851426E-104</v>
      </c>
      <c r="G454">
        <f t="shared" si="58"/>
        <v>1.1693934880385882E-123</v>
      </c>
      <c r="H454">
        <f t="shared" si="58"/>
        <v>2.3997216611448831E-79</v>
      </c>
      <c r="I454">
        <f t="shared" si="58"/>
        <v>3.5370654477382694E-57</v>
      </c>
      <c r="J454">
        <f t="shared" si="58"/>
        <v>0</v>
      </c>
      <c r="K454">
        <f t="shared" si="55"/>
        <v>3.5370654477382694E-57</v>
      </c>
      <c r="L454">
        <f t="shared" si="56"/>
        <v>-27.569061662198351</v>
      </c>
      <c r="M454">
        <f t="shared" si="57"/>
        <v>760.05316093409488</v>
      </c>
    </row>
    <row r="455" spans="1:13" x14ac:dyDescent="0.25">
      <c r="A455">
        <v>851.14999999997985</v>
      </c>
      <c r="B455">
        <v>282</v>
      </c>
      <c r="C455">
        <f t="shared" ref="C455:C512" si="59">$P$12*A455+$Q$12</f>
        <v>278.570254691689</v>
      </c>
      <c r="D455">
        <f t="shared" ref="D455:D512" si="60">$E$2-A455-$N$5</f>
        <v>402.45000000002005</v>
      </c>
      <c r="E455">
        <f t="shared" ref="E455:E512" si="61">B455-C455</f>
        <v>3.4297453083109986</v>
      </c>
      <c r="F455">
        <f t="shared" si="58"/>
        <v>7.3699117773064096E-105</v>
      </c>
      <c r="G455">
        <f t="shared" si="58"/>
        <v>1.7748328013790496E-124</v>
      </c>
      <c r="H455">
        <f t="shared" si="58"/>
        <v>5.2919411947198968E-80</v>
      </c>
      <c r="I455">
        <f t="shared" si="58"/>
        <v>9.8278225127784628E-58</v>
      </c>
      <c r="J455">
        <f t="shared" si="58"/>
        <v>0</v>
      </c>
      <c r="K455">
        <f t="shared" ref="K455:K512" si="62">F455+G455+H455+I455+J455</f>
        <v>9.8278225127784628E-58</v>
      </c>
      <c r="L455">
        <f t="shared" ref="L455:L512" si="63">E455-K455</f>
        <v>3.4297453083109986</v>
      </c>
      <c r="M455">
        <f t="shared" ref="M455:M512" si="64">(L455)^2</f>
        <v>11.763152879881307</v>
      </c>
    </row>
    <row r="456" spans="1:13" x14ac:dyDescent="0.25">
      <c r="A456">
        <v>851.19999999997981</v>
      </c>
      <c r="B456">
        <v>279</v>
      </c>
      <c r="C456">
        <f t="shared" si="59"/>
        <v>278.5714477211796</v>
      </c>
      <c r="D456">
        <f t="shared" si="60"/>
        <v>402.4000000000201</v>
      </c>
      <c r="E456">
        <f t="shared" si="61"/>
        <v>0.42855227882040481</v>
      </c>
      <c r="F456">
        <f t="shared" si="58"/>
        <v>1.2985528560767577E-105</v>
      </c>
      <c r="G456">
        <f t="shared" si="58"/>
        <v>2.6771435154028435E-125</v>
      </c>
      <c r="H456">
        <f t="shared" si="58"/>
        <v>1.1598092786473631E-80</v>
      </c>
      <c r="I456">
        <f t="shared" si="58"/>
        <v>2.7138694045967306E-58</v>
      </c>
      <c r="J456">
        <f t="shared" si="58"/>
        <v>0</v>
      </c>
      <c r="K456">
        <f t="shared" si="62"/>
        <v>2.7138694045967306E-58</v>
      </c>
      <c r="L456">
        <f t="shared" si="63"/>
        <v>0.42855227882040481</v>
      </c>
      <c r="M456">
        <f t="shared" si="64"/>
        <v>0.18365705568216198</v>
      </c>
    </row>
    <row r="457" spans="1:13" x14ac:dyDescent="0.25">
      <c r="A457">
        <v>851.24999999997976</v>
      </c>
      <c r="B457">
        <v>296</v>
      </c>
      <c r="C457">
        <f t="shared" si="59"/>
        <v>278.57264075067025</v>
      </c>
      <c r="D457">
        <f t="shared" si="60"/>
        <v>402.35000000002015</v>
      </c>
      <c r="E457">
        <f t="shared" si="61"/>
        <v>17.427359249329754</v>
      </c>
      <c r="F457">
        <f t="shared" si="58"/>
        <v>2.2739159390254291E-106</v>
      </c>
      <c r="G457">
        <f t="shared" si="58"/>
        <v>4.0133154000047242E-126</v>
      </c>
      <c r="H457">
        <f t="shared" si="58"/>
        <v>2.5262456549447763E-81</v>
      </c>
      <c r="I457">
        <f t="shared" si="58"/>
        <v>7.4479716800065941E-59</v>
      </c>
      <c r="J457">
        <f t="shared" si="58"/>
        <v>0</v>
      </c>
      <c r="K457">
        <f t="shared" si="62"/>
        <v>7.4479716800065941E-59</v>
      </c>
      <c r="L457">
        <f t="shared" si="63"/>
        <v>17.427359249329754</v>
      </c>
      <c r="M457">
        <f t="shared" si="64"/>
        <v>303.71285040519933</v>
      </c>
    </row>
    <row r="458" spans="1:13" x14ac:dyDescent="0.25">
      <c r="A458">
        <v>851.29999999997972</v>
      </c>
      <c r="B458">
        <v>297</v>
      </c>
      <c r="C458">
        <f t="shared" si="59"/>
        <v>278.57383378016084</v>
      </c>
      <c r="D458">
        <f t="shared" si="60"/>
        <v>402.30000000002019</v>
      </c>
      <c r="E458">
        <f t="shared" si="61"/>
        <v>18.42616621983916</v>
      </c>
      <c r="F458">
        <f t="shared" si="58"/>
        <v>3.9573695829646712E-107</v>
      </c>
      <c r="G458">
        <f t="shared" si="58"/>
        <v>5.9793277752048657E-127</v>
      </c>
      <c r="H458">
        <f t="shared" si="58"/>
        <v>5.4686737079419601E-82</v>
      </c>
      <c r="I458">
        <f t="shared" si="58"/>
        <v>2.0314424326847229E-59</v>
      </c>
      <c r="J458">
        <f t="shared" si="58"/>
        <v>0</v>
      </c>
      <c r="K458">
        <f t="shared" si="62"/>
        <v>2.0314424326847229E-59</v>
      </c>
      <c r="L458">
        <f t="shared" si="63"/>
        <v>18.42616621983916</v>
      </c>
      <c r="M458">
        <f t="shared" si="64"/>
        <v>339.52360156114179</v>
      </c>
    </row>
    <row r="459" spans="1:13" x14ac:dyDescent="0.25">
      <c r="A459">
        <v>851.34999999997967</v>
      </c>
      <c r="B459">
        <v>298</v>
      </c>
      <c r="C459">
        <f t="shared" si="59"/>
        <v>278.57502680965149</v>
      </c>
      <c r="D459">
        <f t="shared" si="60"/>
        <v>402.25000000002024</v>
      </c>
      <c r="E459">
        <f t="shared" si="61"/>
        <v>19.42497319034851</v>
      </c>
      <c r="F459">
        <f t="shared" si="58"/>
        <v>6.8447288474069485E-108</v>
      </c>
      <c r="G459">
        <f t="shared" si="58"/>
        <v>8.8535789088421534E-128</v>
      </c>
      <c r="H459">
        <f t="shared" si="58"/>
        <v>1.1765377740014442E-82</v>
      </c>
      <c r="I459">
        <f t="shared" si="58"/>
        <v>5.5066624317115792E-60</v>
      </c>
      <c r="J459">
        <f t="shared" si="58"/>
        <v>0</v>
      </c>
      <c r="K459">
        <f t="shared" si="62"/>
        <v>5.5066624317115792E-60</v>
      </c>
      <c r="L459">
        <f t="shared" si="63"/>
        <v>19.42497319034851</v>
      </c>
      <c r="M459">
        <f t="shared" si="64"/>
        <v>377.32958344575837</v>
      </c>
    </row>
    <row r="460" spans="1:13" x14ac:dyDescent="0.25">
      <c r="A460">
        <v>851.39999999997963</v>
      </c>
      <c r="B460">
        <v>285</v>
      </c>
      <c r="C460">
        <f t="shared" si="59"/>
        <v>278.57621983914208</v>
      </c>
      <c r="D460">
        <f t="shared" si="60"/>
        <v>402.20000000002028</v>
      </c>
      <c r="E460">
        <f t="shared" si="61"/>
        <v>6.4237801608579161</v>
      </c>
      <c r="F460">
        <f t="shared" si="58"/>
        <v>1.1765850252076587E-108</v>
      </c>
      <c r="G460">
        <f t="shared" si="58"/>
        <v>1.3028751322947196E-128</v>
      </c>
      <c r="H460">
        <f t="shared" si="58"/>
        <v>2.5156323456460884E-83</v>
      </c>
      <c r="I460">
        <f t="shared" si="58"/>
        <v>1.4835077525892475E-60</v>
      </c>
      <c r="J460">
        <f t="shared" si="58"/>
        <v>0</v>
      </c>
      <c r="K460">
        <f t="shared" si="62"/>
        <v>1.4835077525892475E-60</v>
      </c>
      <c r="L460">
        <f t="shared" si="63"/>
        <v>6.4237801608579161</v>
      </c>
      <c r="M460">
        <f t="shared" si="64"/>
        <v>41.264951555031757</v>
      </c>
    </row>
    <row r="461" spans="1:13" x14ac:dyDescent="0.25">
      <c r="A461">
        <v>851.44999999997958</v>
      </c>
      <c r="B461">
        <v>287</v>
      </c>
      <c r="C461">
        <f t="shared" si="59"/>
        <v>278.57741286863268</v>
      </c>
      <c r="D461">
        <f t="shared" si="60"/>
        <v>402.15000000002033</v>
      </c>
      <c r="E461">
        <f t="shared" si="61"/>
        <v>8.4225871313673224</v>
      </c>
      <c r="F461">
        <f t="shared" si="58"/>
        <v>2.0100544238312965E-109</v>
      </c>
      <c r="G461">
        <f t="shared" si="58"/>
        <v>1.9054789647719002E-129</v>
      </c>
      <c r="H461">
        <f t="shared" si="58"/>
        <v>5.3457161742246393E-84</v>
      </c>
      <c r="I461">
        <f t="shared" si="58"/>
        <v>3.9719943091142026E-61</v>
      </c>
      <c r="J461">
        <f t="shared" si="58"/>
        <v>0</v>
      </c>
      <c r="K461">
        <f t="shared" si="62"/>
        <v>3.9719943091142026E-61</v>
      </c>
      <c r="L461">
        <f t="shared" si="63"/>
        <v>8.4225871313673224</v>
      </c>
      <c r="M461">
        <f t="shared" si="64"/>
        <v>70.939973985474424</v>
      </c>
    </row>
    <row r="462" spans="1:13" x14ac:dyDescent="0.25">
      <c r="A462">
        <v>851.49999999997954</v>
      </c>
      <c r="B462">
        <v>309</v>
      </c>
      <c r="C462">
        <f t="shared" si="59"/>
        <v>278.57860589812333</v>
      </c>
      <c r="D462">
        <f t="shared" si="60"/>
        <v>402.10000000002037</v>
      </c>
      <c r="E462">
        <f t="shared" si="61"/>
        <v>30.421394101876672</v>
      </c>
      <c r="F462">
        <f t="shared" si="58"/>
        <v>3.4127914308893103E-110</v>
      </c>
      <c r="G462">
        <f t="shared" si="58"/>
        <v>2.7696376491638584E-130</v>
      </c>
      <c r="H462">
        <f t="shared" si="58"/>
        <v>1.1289690973430352E-84</v>
      </c>
      <c r="I462">
        <f t="shared" si="58"/>
        <v>1.0569266445728182E-61</v>
      </c>
      <c r="J462">
        <f t="shared" si="58"/>
        <v>0</v>
      </c>
      <c r="K462">
        <f t="shared" si="62"/>
        <v>1.0569266445728182E-61</v>
      </c>
      <c r="L462">
        <f t="shared" si="63"/>
        <v>30.421394101876672</v>
      </c>
      <c r="M462">
        <f t="shared" si="64"/>
        <v>925.46121910169677</v>
      </c>
    </row>
    <row r="463" spans="1:13" x14ac:dyDescent="0.25">
      <c r="A463">
        <v>851.54999999997949</v>
      </c>
      <c r="B463">
        <v>283</v>
      </c>
      <c r="C463">
        <f t="shared" si="59"/>
        <v>278.57979892761392</v>
      </c>
      <c r="D463">
        <f t="shared" si="60"/>
        <v>402.05000000002042</v>
      </c>
      <c r="E463">
        <f t="shared" si="61"/>
        <v>4.4202010723860781</v>
      </c>
      <c r="F463">
        <f t="shared" si="58"/>
        <v>5.758761735117831E-111</v>
      </c>
      <c r="G463">
        <f t="shared" si="58"/>
        <v>4.0009136744769831E-131</v>
      </c>
      <c r="H463">
        <f t="shared" si="58"/>
        <v>2.3696032869822163E-85</v>
      </c>
      <c r="I463">
        <f t="shared" si="58"/>
        <v>2.7951074424173191E-62</v>
      </c>
      <c r="J463">
        <f t="shared" si="58"/>
        <v>0</v>
      </c>
      <c r="K463">
        <f t="shared" si="62"/>
        <v>2.7951074424173191E-62</v>
      </c>
      <c r="L463">
        <f t="shared" si="63"/>
        <v>4.4202010723860781</v>
      </c>
      <c r="M463">
        <f t="shared" si="64"/>
        <v>19.538177520323035</v>
      </c>
    </row>
    <row r="464" spans="1:13" x14ac:dyDescent="0.25">
      <c r="A464">
        <v>851.59999999997945</v>
      </c>
      <c r="B464">
        <v>251</v>
      </c>
      <c r="C464">
        <f t="shared" si="59"/>
        <v>278.58099195710457</v>
      </c>
      <c r="D464">
        <f t="shared" si="60"/>
        <v>402.00000000002046</v>
      </c>
      <c r="E464">
        <f t="shared" si="61"/>
        <v>-27.580991957104573</v>
      </c>
      <c r="F464">
        <f t="shared" si="58"/>
        <v>9.6575264062548942E-112</v>
      </c>
      <c r="G464">
        <f t="shared" si="58"/>
        <v>5.7439789429695035E-132</v>
      </c>
      <c r="H464">
        <f t="shared" si="58"/>
        <v>4.9429550857313629E-86</v>
      </c>
      <c r="I464">
        <f t="shared" si="58"/>
        <v>7.3463158771225901E-63</v>
      </c>
      <c r="J464">
        <f t="shared" si="58"/>
        <v>0</v>
      </c>
      <c r="K464">
        <f t="shared" si="62"/>
        <v>7.3463158771225901E-63</v>
      </c>
      <c r="L464">
        <f t="shared" si="63"/>
        <v>-27.580991957104573</v>
      </c>
      <c r="M464">
        <f t="shared" si="64"/>
        <v>760.71111733786711</v>
      </c>
    </row>
    <row r="465" spans="1:13" x14ac:dyDescent="0.25">
      <c r="A465">
        <v>851.6499999999794</v>
      </c>
      <c r="B465">
        <v>252</v>
      </c>
      <c r="C465">
        <f t="shared" si="59"/>
        <v>278.58218498659517</v>
      </c>
      <c r="D465">
        <f t="shared" si="60"/>
        <v>401.95000000002051</v>
      </c>
      <c r="E465">
        <f t="shared" si="61"/>
        <v>-26.582184986595166</v>
      </c>
      <c r="F465">
        <f t="shared" si="58"/>
        <v>1.6096080291270598E-112</v>
      </c>
      <c r="G465">
        <f t="shared" si="58"/>
        <v>8.1956599155750397E-133</v>
      </c>
      <c r="H465">
        <f t="shared" si="58"/>
        <v>1.0247433680365688E-86</v>
      </c>
      <c r="I465">
        <f t="shared" si="58"/>
        <v>1.9189255316939278E-63</v>
      </c>
      <c r="J465">
        <f t="shared" si="58"/>
        <v>0</v>
      </c>
      <c r="K465">
        <f t="shared" si="62"/>
        <v>1.9189255316939278E-63</v>
      </c>
      <c r="L465">
        <f t="shared" si="63"/>
        <v>-26.582184986595166</v>
      </c>
      <c r="M465">
        <f t="shared" si="64"/>
        <v>706.61255866156546</v>
      </c>
    </row>
    <row r="466" spans="1:13" x14ac:dyDescent="0.25">
      <c r="A466">
        <v>851.69999999997935</v>
      </c>
      <c r="B466">
        <v>276</v>
      </c>
      <c r="C466">
        <f t="shared" si="59"/>
        <v>278.58337801608576</v>
      </c>
      <c r="D466">
        <f t="shared" si="60"/>
        <v>401.90000000002055</v>
      </c>
      <c r="E466">
        <f t="shared" si="61"/>
        <v>-2.58337801608576</v>
      </c>
      <c r="F466">
        <f t="shared" si="58"/>
        <v>2.6661942447885112E-113</v>
      </c>
      <c r="G466">
        <f t="shared" si="58"/>
        <v>1.1621774642669145E-133</v>
      </c>
      <c r="H466">
        <f t="shared" si="58"/>
        <v>2.1113537298986013E-87</v>
      </c>
      <c r="I466">
        <f t="shared" si="58"/>
        <v>4.9815452057475401E-64</v>
      </c>
      <c r="J466">
        <f t="shared" si="58"/>
        <v>0</v>
      </c>
      <c r="K466">
        <f t="shared" si="62"/>
        <v>4.9815452057475401E-64</v>
      </c>
      <c r="L466">
        <f t="shared" si="63"/>
        <v>-2.58337801608576</v>
      </c>
      <c r="M466">
        <f t="shared" si="64"/>
        <v>6.6738419739951977</v>
      </c>
    </row>
    <row r="467" spans="1:13" x14ac:dyDescent="0.25">
      <c r="A467">
        <v>851.74999999997931</v>
      </c>
      <c r="B467">
        <v>291</v>
      </c>
      <c r="C467">
        <f t="shared" si="59"/>
        <v>278.58457104557641</v>
      </c>
      <c r="D467">
        <f t="shared" si="60"/>
        <v>401.8500000000206</v>
      </c>
      <c r="E467">
        <f t="shared" si="61"/>
        <v>12.415428954423589</v>
      </c>
      <c r="F467">
        <f t="shared" si="58"/>
        <v>4.3891545653558021E-114</v>
      </c>
      <c r="G467">
        <f t="shared" si="58"/>
        <v>1.6378661306749423E-134</v>
      </c>
      <c r="H467">
        <f t="shared" si="58"/>
        <v>4.3233890145646219E-88</v>
      </c>
      <c r="I467">
        <f t="shared" si="58"/>
        <v>1.2852495534004223E-64</v>
      </c>
      <c r="J467">
        <f t="shared" si="58"/>
        <v>0</v>
      </c>
      <c r="K467">
        <f t="shared" si="62"/>
        <v>1.2852495534004223E-64</v>
      </c>
      <c r="L467">
        <f t="shared" si="63"/>
        <v>12.415428954423589</v>
      </c>
      <c r="M467">
        <f t="shared" si="64"/>
        <v>154.14287612233963</v>
      </c>
    </row>
    <row r="468" spans="1:13" x14ac:dyDescent="0.25">
      <c r="A468">
        <v>851.79999999997926</v>
      </c>
      <c r="B468">
        <v>303</v>
      </c>
      <c r="C468">
        <f t="shared" si="59"/>
        <v>278.585764075067</v>
      </c>
      <c r="D468">
        <f t="shared" si="60"/>
        <v>401.80000000002065</v>
      </c>
      <c r="E468">
        <f t="shared" si="61"/>
        <v>24.414235924932996</v>
      </c>
      <c r="F468">
        <f t="shared" ref="F468:J513" si="65">F$5*EXP(-(($D468-F$6)^2)/(2*F$7^2))</f>
        <v>7.1810408066518096E-115</v>
      </c>
      <c r="G468">
        <f t="shared" si="65"/>
        <v>2.2940442254251663E-135</v>
      </c>
      <c r="H468">
        <f t="shared" si="65"/>
        <v>8.7984275259841304E-89</v>
      </c>
      <c r="I468">
        <f t="shared" si="65"/>
        <v>3.2955528365752032E-65</v>
      </c>
      <c r="J468">
        <f t="shared" si="65"/>
        <v>0</v>
      </c>
      <c r="K468">
        <f t="shared" si="62"/>
        <v>3.2955528365752032E-65</v>
      </c>
      <c r="L468">
        <f t="shared" si="63"/>
        <v>24.414235924932996</v>
      </c>
      <c r="M468">
        <f t="shared" si="64"/>
        <v>596.0549157982889</v>
      </c>
    </row>
    <row r="469" spans="1:13" x14ac:dyDescent="0.25">
      <c r="A469">
        <v>851.84999999997922</v>
      </c>
      <c r="B469">
        <v>273</v>
      </c>
      <c r="C469">
        <f t="shared" si="59"/>
        <v>278.58695710455765</v>
      </c>
      <c r="D469">
        <f t="shared" si="60"/>
        <v>401.75000000002069</v>
      </c>
      <c r="E469">
        <f t="shared" si="61"/>
        <v>-5.5869571045576549</v>
      </c>
      <c r="F469">
        <f t="shared" si="65"/>
        <v>1.1676464029388167E-115</v>
      </c>
      <c r="G469">
        <f t="shared" si="65"/>
        <v>3.193321179512733E-136</v>
      </c>
      <c r="H469">
        <f t="shared" si="65"/>
        <v>1.7795214971612107E-89</v>
      </c>
      <c r="I469">
        <f t="shared" si="65"/>
        <v>8.3982060852438665E-66</v>
      </c>
      <c r="J469">
        <f t="shared" si="65"/>
        <v>0</v>
      </c>
      <c r="K469">
        <f t="shared" si="62"/>
        <v>8.3982060852438665E-66</v>
      </c>
      <c r="L469">
        <f t="shared" si="63"/>
        <v>-5.5869571045576549</v>
      </c>
      <c r="M469">
        <f t="shared" si="64"/>
        <v>31.214089688167256</v>
      </c>
    </row>
    <row r="470" spans="1:13" x14ac:dyDescent="0.25">
      <c r="A470">
        <v>851.89999999997917</v>
      </c>
      <c r="B470">
        <v>297</v>
      </c>
      <c r="C470">
        <f t="shared" si="59"/>
        <v>278.58815013404825</v>
      </c>
      <c r="D470">
        <f t="shared" si="60"/>
        <v>401.70000000002074</v>
      </c>
      <c r="E470">
        <f t="shared" si="61"/>
        <v>18.411849865951751</v>
      </c>
      <c r="F470">
        <f t="shared" si="65"/>
        <v>1.8869167006199256E-116</v>
      </c>
      <c r="G470">
        <f t="shared" si="65"/>
        <v>4.4177470764659247E-137</v>
      </c>
      <c r="H470">
        <f t="shared" si="65"/>
        <v>3.5769992405907069E-90</v>
      </c>
      <c r="I470">
        <f t="shared" si="65"/>
        <v>2.126974130644497E-66</v>
      </c>
      <c r="J470">
        <f t="shared" si="65"/>
        <v>0</v>
      </c>
      <c r="K470">
        <f t="shared" si="62"/>
        <v>2.126974130644497E-66</v>
      </c>
      <c r="L470">
        <f t="shared" si="63"/>
        <v>18.411849865951751</v>
      </c>
      <c r="M470">
        <f t="shared" si="64"/>
        <v>338.99621548634752</v>
      </c>
    </row>
    <row r="471" spans="1:13" x14ac:dyDescent="0.25">
      <c r="A471">
        <v>851.94999999997913</v>
      </c>
      <c r="B471">
        <v>306</v>
      </c>
      <c r="C471">
        <f t="shared" si="59"/>
        <v>278.58934316353884</v>
      </c>
      <c r="D471">
        <f t="shared" si="60"/>
        <v>401.65000000002078</v>
      </c>
      <c r="E471">
        <f t="shared" si="61"/>
        <v>27.410656836461158</v>
      </c>
      <c r="F471">
        <f t="shared" si="65"/>
        <v>3.0304808382045064E-117</v>
      </c>
      <c r="G471">
        <f t="shared" si="65"/>
        <v>6.0740243174030285E-138</v>
      </c>
      <c r="H471">
        <f t="shared" si="65"/>
        <v>7.1458169759695539E-91</v>
      </c>
      <c r="I471">
        <f t="shared" si="65"/>
        <v>5.3537158775306673E-67</v>
      </c>
      <c r="J471">
        <f t="shared" si="65"/>
        <v>0</v>
      </c>
      <c r="K471">
        <f t="shared" si="62"/>
        <v>5.3537158775306673E-67</v>
      </c>
      <c r="L471">
        <f t="shared" si="63"/>
        <v>27.410656836461158</v>
      </c>
      <c r="M471">
        <f t="shared" si="64"/>
        <v>751.34410820623475</v>
      </c>
    </row>
    <row r="472" spans="1:13" x14ac:dyDescent="0.25">
      <c r="A472">
        <v>851.99999999997908</v>
      </c>
      <c r="B472">
        <v>277</v>
      </c>
      <c r="C472">
        <f t="shared" si="59"/>
        <v>278.59053619302949</v>
      </c>
      <c r="D472">
        <f t="shared" si="60"/>
        <v>401.60000000002083</v>
      </c>
      <c r="E472">
        <f t="shared" si="61"/>
        <v>-1.590536193029493</v>
      </c>
      <c r="F472">
        <f t="shared" si="65"/>
        <v>4.8371303151540377E-118</v>
      </c>
      <c r="G472">
        <f t="shared" si="65"/>
        <v>8.2998383849435032E-139</v>
      </c>
      <c r="H472">
        <f t="shared" si="65"/>
        <v>1.4187385205404781E-91</v>
      </c>
      <c r="I472">
        <f t="shared" si="65"/>
        <v>1.3392629743859331E-67</v>
      </c>
      <c r="J472">
        <f t="shared" si="65"/>
        <v>0</v>
      </c>
      <c r="K472">
        <f t="shared" si="62"/>
        <v>1.3392629743859331E-67</v>
      </c>
      <c r="L472">
        <f t="shared" si="63"/>
        <v>-1.590536193029493</v>
      </c>
      <c r="M472">
        <f t="shared" si="64"/>
        <v>2.5298053813367525</v>
      </c>
    </row>
    <row r="473" spans="1:13" x14ac:dyDescent="0.25">
      <c r="A473">
        <v>852.04999999997904</v>
      </c>
      <c r="B473">
        <v>273</v>
      </c>
      <c r="C473">
        <f t="shared" si="59"/>
        <v>278.59172922252009</v>
      </c>
      <c r="D473">
        <f t="shared" si="60"/>
        <v>401.55000000002087</v>
      </c>
      <c r="E473">
        <f t="shared" si="61"/>
        <v>-5.5917292225200868</v>
      </c>
      <c r="F473">
        <f t="shared" si="65"/>
        <v>7.6732873942587464E-119</v>
      </c>
      <c r="G473">
        <f t="shared" si="65"/>
        <v>1.1271460069251586E-139</v>
      </c>
      <c r="H473">
        <f t="shared" si="65"/>
        <v>2.7994341999742657E-92</v>
      </c>
      <c r="I473">
        <f t="shared" si="65"/>
        <v>3.329613600159678E-68</v>
      </c>
      <c r="J473">
        <f t="shared" si="65"/>
        <v>0</v>
      </c>
      <c r="K473">
        <f t="shared" si="62"/>
        <v>3.329613600159678E-68</v>
      </c>
      <c r="L473">
        <f t="shared" si="63"/>
        <v>-5.5917292225200868</v>
      </c>
      <c r="M473">
        <f t="shared" si="64"/>
        <v>31.267435697985093</v>
      </c>
    </row>
    <row r="474" spans="1:13" x14ac:dyDescent="0.25">
      <c r="A474">
        <v>852.09999999997899</v>
      </c>
      <c r="B474">
        <v>297</v>
      </c>
      <c r="C474">
        <f t="shared" si="59"/>
        <v>278.59292225201074</v>
      </c>
      <c r="D474">
        <f t="shared" si="60"/>
        <v>401.50000000002092</v>
      </c>
      <c r="E474">
        <f t="shared" si="61"/>
        <v>18.407077747989263</v>
      </c>
      <c r="F474">
        <f t="shared" si="65"/>
        <v>1.2097414817165011E-119</v>
      </c>
      <c r="G474">
        <f t="shared" si="65"/>
        <v>1.521276474386331E-140</v>
      </c>
      <c r="H474">
        <f t="shared" si="65"/>
        <v>5.4897883192220516E-93</v>
      </c>
      <c r="I474">
        <f t="shared" si="65"/>
        <v>8.226957288827933E-69</v>
      </c>
      <c r="J474">
        <f t="shared" si="65"/>
        <v>0</v>
      </c>
      <c r="K474">
        <f t="shared" si="62"/>
        <v>8.226957288827933E-69</v>
      </c>
      <c r="L474">
        <f t="shared" si="63"/>
        <v>18.407077747989263</v>
      </c>
      <c r="M474">
        <f t="shared" si="64"/>
        <v>338.82051122052144</v>
      </c>
    </row>
    <row r="475" spans="1:13" x14ac:dyDescent="0.25">
      <c r="A475">
        <v>852.14999999997895</v>
      </c>
      <c r="B475">
        <v>276</v>
      </c>
      <c r="C475">
        <f t="shared" si="59"/>
        <v>278.59411528150133</v>
      </c>
      <c r="D475">
        <f t="shared" si="60"/>
        <v>401.45000000002096</v>
      </c>
      <c r="E475">
        <f t="shared" si="61"/>
        <v>-2.5941152815013311</v>
      </c>
      <c r="F475">
        <f t="shared" si="65"/>
        <v>1.8954883189263563E-120</v>
      </c>
      <c r="G475">
        <f t="shared" si="65"/>
        <v>2.0405796583133669E-141</v>
      </c>
      <c r="H475">
        <f t="shared" si="65"/>
        <v>1.069937391106374E-93</v>
      </c>
      <c r="I475">
        <f t="shared" si="65"/>
        <v>2.0202358792206832E-69</v>
      </c>
      <c r="J475">
        <f t="shared" si="65"/>
        <v>0</v>
      </c>
      <c r="K475">
        <f t="shared" si="62"/>
        <v>2.0202358792206832E-69</v>
      </c>
      <c r="L475">
        <f t="shared" si="63"/>
        <v>-2.5941152815013311</v>
      </c>
      <c r="M475">
        <f t="shared" si="64"/>
        <v>6.72943409371873</v>
      </c>
    </row>
    <row r="476" spans="1:13" x14ac:dyDescent="0.25">
      <c r="A476">
        <v>852.1999999999789</v>
      </c>
      <c r="B476">
        <v>264</v>
      </c>
      <c r="C476">
        <f t="shared" si="59"/>
        <v>278.59530831099192</v>
      </c>
      <c r="D476">
        <f t="shared" si="60"/>
        <v>401.40000000002101</v>
      </c>
      <c r="E476">
        <f t="shared" si="61"/>
        <v>-14.595308310991925</v>
      </c>
      <c r="F476">
        <f t="shared" si="65"/>
        <v>2.9516651216307103E-121</v>
      </c>
      <c r="G476">
        <f t="shared" si="65"/>
        <v>2.7202974115537916E-142</v>
      </c>
      <c r="H476">
        <f t="shared" si="65"/>
        <v>2.072423760010085E-94</v>
      </c>
      <c r="I476">
        <f t="shared" si="65"/>
        <v>4.9304022003953498E-70</v>
      </c>
      <c r="J476">
        <f t="shared" si="65"/>
        <v>0</v>
      </c>
      <c r="K476">
        <f t="shared" si="62"/>
        <v>4.9304022003953498E-70</v>
      </c>
      <c r="L476">
        <f t="shared" si="63"/>
        <v>-14.595308310991925</v>
      </c>
      <c r="M476">
        <f t="shared" si="64"/>
        <v>213.02302469290996</v>
      </c>
    </row>
    <row r="477" spans="1:13" x14ac:dyDescent="0.25">
      <c r="A477">
        <v>852.24999999997885</v>
      </c>
      <c r="B477">
        <v>247</v>
      </c>
      <c r="C477">
        <f t="shared" si="59"/>
        <v>278.59650134048258</v>
      </c>
      <c r="D477">
        <f t="shared" si="60"/>
        <v>401.35000000002105</v>
      </c>
      <c r="E477">
        <f t="shared" si="61"/>
        <v>-31.596501340482575</v>
      </c>
      <c r="F477">
        <f t="shared" si="65"/>
        <v>4.5680461828934431E-122</v>
      </c>
      <c r="G477">
        <f t="shared" si="65"/>
        <v>3.6040985265301606E-143</v>
      </c>
      <c r="H477">
        <f t="shared" si="65"/>
        <v>3.9894790781792933E-95</v>
      </c>
      <c r="I477">
        <f t="shared" si="65"/>
        <v>1.1958591990005121E-70</v>
      </c>
      <c r="J477">
        <f t="shared" si="65"/>
        <v>0</v>
      </c>
      <c r="K477">
        <f t="shared" si="62"/>
        <v>1.1958591990005121E-70</v>
      </c>
      <c r="L477">
        <f t="shared" si="63"/>
        <v>-31.596501340482575</v>
      </c>
      <c r="M477">
        <f t="shared" si="64"/>
        <v>998.33889695911716</v>
      </c>
    </row>
    <row r="478" spans="1:13" x14ac:dyDescent="0.25">
      <c r="A478">
        <v>852.29999999997881</v>
      </c>
      <c r="B478">
        <v>292</v>
      </c>
      <c r="C478">
        <f t="shared" si="59"/>
        <v>278.59769436997317</v>
      </c>
      <c r="D478">
        <f t="shared" si="60"/>
        <v>401.3000000000211</v>
      </c>
      <c r="E478">
        <f t="shared" si="61"/>
        <v>13.402305630026831</v>
      </c>
      <c r="F478">
        <f t="shared" si="65"/>
        <v>7.0260513560183815E-123</v>
      </c>
      <c r="G478">
        <f t="shared" si="65"/>
        <v>4.7456352255641677E-144</v>
      </c>
      <c r="H478">
        <f t="shared" si="65"/>
        <v>7.6325780209314186E-96</v>
      </c>
      <c r="I478">
        <f t="shared" si="65"/>
        <v>2.8826716708785078E-71</v>
      </c>
      <c r="J478">
        <f t="shared" si="65"/>
        <v>0</v>
      </c>
      <c r="K478">
        <f t="shared" si="62"/>
        <v>2.8826716708785078E-71</v>
      </c>
      <c r="L478">
        <f t="shared" si="63"/>
        <v>13.402305630026831</v>
      </c>
      <c r="M478">
        <f t="shared" si="64"/>
        <v>179.62179620064887</v>
      </c>
    </row>
    <row r="479" spans="1:13" x14ac:dyDescent="0.25">
      <c r="A479">
        <v>852.34999999997876</v>
      </c>
      <c r="B479">
        <v>282</v>
      </c>
      <c r="C479">
        <f t="shared" si="59"/>
        <v>278.59888739946382</v>
      </c>
      <c r="D479">
        <f t="shared" si="60"/>
        <v>401.25000000002115</v>
      </c>
      <c r="E479">
        <f t="shared" si="61"/>
        <v>3.4011126005361803</v>
      </c>
      <c r="F479">
        <f t="shared" si="65"/>
        <v>1.0740131163977574E-123</v>
      </c>
      <c r="G479">
        <f t="shared" si="65"/>
        <v>6.2102557056789084E-145</v>
      </c>
      <c r="H479">
        <f t="shared" si="65"/>
        <v>1.4512550511834311E-96</v>
      </c>
      <c r="I479">
        <f t="shared" si="65"/>
        <v>6.906018590051156E-72</v>
      </c>
      <c r="J479">
        <f t="shared" si="65"/>
        <v>0</v>
      </c>
      <c r="K479">
        <f t="shared" si="62"/>
        <v>6.906018590051156E-72</v>
      </c>
      <c r="L479">
        <f t="shared" si="63"/>
        <v>3.4011126005361803</v>
      </c>
      <c r="M479">
        <f t="shared" si="64"/>
        <v>11.567566921525978</v>
      </c>
    </row>
    <row r="480" spans="1:13" x14ac:dyDescent="0.25">
      <c r="A480">
        <v>852.39999999997872</v>
      </c>
      <c r="B480">
        <v>279</v>
      </c>
      <c r="C480">
        <f t="shared" si="59"/>
        <v>278.60008042895441</v>
      </c>
      <c r="D480">
        <f t="shared" si="60"/>
        <v>401.20000000002119</v>
      </c>
      <c r="E480">
        <f t="shared" si="61"/>
        <v>0.39991957104558651</v>
      </c>
      <c r="F480">
        <f t="shared" si="65"/>
        <v>1.631643525490982E-124</v>
      </c>
      <c r="G480">
        <f t="shared" si="65"/>
        <v>8.0768504837519445E-146</v>
      </c>
      <c r="H480">
        <f t="shared" si="65"/>
        <v>2.7424181069547302E-97</v>
      </c>
      <c r="I480">
        <f t="shared" si="65"/>
        <v>1.6442874324635914E-72</v>
      </c>
      <c r="J480">
        <f t="shared" si="65"/>
        <v>0</v>
      </c>
      <c r="K480">
        <f t="shared" si="62"/>
        <v>1.6442874324635914E-72</v>
      </c>
      <c r="L480">
        <f t="shared" si="63"/>
        <v>0.39991957104558651</v>
      </c>
      <c r="M480">
        <f t="shared" si="64"/>
        <v>0.15993566330528591</v>
      </c>
    </row>
    <row r="481" spans="1:13" x14ac:dyDescent="0.25">
      <c r="A481">
        <v>852.44999999997867</v>
      </c>
      <c r="B481">
        <v>265</v>
      </c>
      <c r="C481">
        <f t="shared" si="59"/>
        <v>278.60127345844501</v>
      </c>
      <c r="D481">
        <f t="shared" si="60"/>
        <v>401.15000000002124</v>
      </c>
      <c r="E481">
        <f t="shared" si="61"/>
        <v>-13.601273458445007</v>
      </c>
      <c r="F481">
        <f t="shared" si="65"/>
        <v>2.4635331472364054E-125</v>
      </c>
      <c r="G481">
        <f t="shared" si="65"/>
        <v>1.0439796562360152E-146</v>
      </c>
      <c r="H481">
        <f t="shared" si="65"/>
        <v>5.1504007488882248E-98</v>
      </c>
      <c r="I481">
        <f t="shared" si="65"/>
        <v>3.8908560472117294E-73</v>
      </c>
      <c r="J481">
        <f t="shared" si="65"/>
        <v>0</v>
      </c>
      <c r="K481">
        <f t="shared" si="62"/>
        <v>3.8908560472117294E-73</v>
      </c>
      <c r="L481">
        <f t="shared" si="63"/>
        <v>-13.601273458445007</v>
      </c>
      <c r="M481">
        <f t="shared" si="64"/>
        <v>184.99463969140061</v>
      </c>
    </row>
    <row r="482" spans="1:13" x14ac:dyDescent="0.25">
      <c r="A482">
        <v>852.49999999997863</v>
      </c>
      <c r="B482">
        <v>322</v>
      </c>
      <c r="C482">
        <f t="shared" si="59"/>
        <v>278.60246648793566</v>
      </c>
      <c r="D482">
        <f t="shared" si="60"/>
        <v>401.10000000002128</v>
      </c>
      <c r="E482">
        <f t="shared" si="61"/>
        <v>43.397533512064342</v>
      </c>
      <c r="F482">
        <f t="shared" si="65"/>
        <v>3.6966554166746635E-126</v>
      </c>
      <c r="G482">
        <f t="shared" si="65"/>
        <v>1.3410947411811078E-147</v>
      </c>
      <c r="H482">
        <f t="shared" si="65"/>
        <v>9.6131519868824175E-99</v>
      </c>
      <c r="I482">
        <f t="shared" si="65"/>
        <v>9.1501880674972785E-74</v>
      </c>
      <c r="J482">
        <f t="shared" si="65"/>
        <v>0</v>
      </c>
      <c r="K482">
        <f t="shared" si="62"/>
        <v>9.1501880674972785E-74</v>
      </c>
      <c r="L482">
        <f t="shared" si="63"/>
        <v>43.397533512064342</v>
      </c>
      <c r="M482">
        <f t="shared" si="64"/>
        <v>1883.3459149307475</v>
      </c>
    </row>
    <row r="483" spans="1:13" x14ac:dyDescent="0.25">
      <c r="A483">
        <v>852.54999999997858</v>
      </c>
      <c r="B483">
        <v>276</v>
      </c>
      <c r="C483">
        <f t="shared" si="59"/>
        <v>278.60365951742625</v>
      </c>
      <c r="D483">
        <f t="shared" si="60"/>
        <v>401.05000000002133</v>
      </c>
      <c r="E483">
        <f t="shared" si="61"/>
        <v>-2.6036595174262516</v>
      </c>
      <c r="F483">
        <f t="shared" si="65"/>
        <v>5.5128599634982319E-127</v>
      </c>
      <c r="G483">
        <f t="shared" si="65"/>
        <v>1.7121598737834344E-148</v>
      </c>
      <c r="H483">
        <f t="shared" si="65"/>
        <v>1.783232728364695E-99</v>
      </c>
      <c r="I483">
        <f t="shared" si="65"/>
        <v>2.1386135247071318E-74</v>
      </c>
      <c r="J483">
        <f t="shared" si="65"/>
        <v>0</v>
      </c>
      <c r="K483">
        <f t="shared" si="62"/>
        <v>2.1386135247071318E-74</v>
      </c>
      <c r="L483">
        <f t="shared" si="63"/>
        <v>-2.6036595174262516</v>
      </c>
      <c r="M483">
        <f t="shared" si="64"/>
        <v>6.7790428826843012</v>
      </c>
    </row>
    <row r="484" spans="1:13" x14ac:dyDescent="0.25">
      <c r="A484">
        <v>852.59999999997854</v>
      </c>
      <c r="B484">
        <v>273</v>
      </c>
      <c r="C484">
        <f t="shared" si="59"/>
        <v>278.6048525469169</v>
      </c>
      <c r="D484">
        <f t="shared" si="60"/>
        <v>401.00000000002137</v>
      </c>
      <c r="E484">
        <f t="shared" si="61"/>
        <v>-5.6048525469169022</v>
      </c>
      <c r="F484">
        <f t="shared" si="65"/>
        <v>8.1707586653032584E-128</v>
      </c>
      <c r="G484">
        <f t="shared" si="65"/>
        <v>2.1724340506849496E-149</v>
      </c>
      <c r="H484">
        <f t="shared" si="65"/>
        <v>3.2875144875387736E-100</v>
      </c>
      <c r="I484">
        <f t="shared" si="65"/>
        <v>4.9676618887662857E-75</v>
      </c>
      <c r="J484">
        <f t="shared" si="65"/>
        <v>0</v>
      </c>
      <c r="K484">
        <f t="shared" si="62"/>
        <v>4.9676618887662857E-75</v>
      </c>
      <c r="L484">
        <f t="shared" si="63"/>
        <v>-5.6048525469169022</v>
      </c>
      <c r="M484">
        <f t="shared" si="64"/>
        <v>31.414372072680884</v>
      </c>
    </row>
    <row r="485" spans="1:13" x14ac:dyDescent="0.25">
      <c r="A485">
        <v>852.64999999997849</v>
      </c>
      <c r="B485">
        <v>282</v>
      </c>
      <c r="C485">
        <f t="shared" si="59"/>
        <v>278.6060455764075</v>
      </c>
      <c r="D485">
        <f t="shared" si="60"/>
        <v>400.95000000002142</v>
      </c>
      <c r="E485">
        <f t="shared" si="61"/>
        <v>3.3939544235925041</v>
      </c>
      <c r="F485">
        <f t="shared" si="65"/>
        <v>1.2035530479610866E-128</v>
      </c>
      <c r="G485">
        <f t="shared" si="65"/>
        <v>2.7394685522591185E-150</v>
      </c>
      <c r="H485">
        <f t="shared" si="65"/>
        <v>6.0234423186666025E-101</v>
      </c>
      <c r="I485">
        <f t="shared" si="65"/>
        <v>1.1468039508911157E-75</v>
      </c>
      <c r="J485">
        <f t="shared" si="65"/>
        <v>0</v>
      </c>
      <c r="K485">
        <f t="shared" si="62"/>
        <v>1.1468039508911157E-75</v>
      </c>
      <c r="L485">
        <f t="shared" si="63"/>
        <v>3.3939544235925041</v>
      </c>
      <c r="M485">
        <f t="shared" si="64"/>
        <v>11.518926629423127</v>
      </c>
    </row>
    <row r="486" spans="1:13" x14ac:dyDescent="0.25">
      <c r="A486">
        <v>852.69999999997844</v>
      </c>
      <c r="B486">
        <v>264</v>
      </c>
      <c r="C486">
        <f t="shared" si="59"/>
        <v>278.60723860589809</v>
      </c>
      <c r="D486">
        <f t="shared" si="60"/>
        <v>400.90000000002146</v>
      </c>
      <c r="E486">
        <f t="shared" si="61"/>
        <v>-14.60723860589809</v>
      </c>
      <c r="F486">
        <f t="shared" si="65"/>
        <v>1.7619173100319207E-129</v>
      </c>
      <c r="G486">
        <f t="shared" si="65"/>
        <v>3.4332345057243033E-151</v>
      </c>
      <c r="H486">
        <f t="shared" si="65"/>
        <v>1.0968298665182352E-101</v>
      </c>
      <c r="I486">
        <f t="shared" si="65"/>
        <v>2.6311388266530666E-76</v>
      </c>
      <c r="J486">
        <f t="shared" si="65"/>
        <v>0</v>
      </c>
      <c r="K486">
        <f t="shared" si="62"/>
        <v>2.6311388266530666E-76</v>
      </c>
      <c r="L486">
        <f t="shared" si="63"/>
        <v>-14.60723860589809</v>
      </c>
      <c r="M486">
        <f t="shared" si="64"/>
        <v>213.37141968963957</v>
      </c>
    </row>
    <row r="487" spans="1:13" x14ac:dyDescent="0.25">
      <c r="A487">
        <v>852.7499999999784</v>
      </c>
      <c r="B487">
        <v>245</v>
      </c>
      <c r="C487">
        <f t="shared" si="59"/>
        <v>278.60843163538874</v>
      </c>
      <c r="D487">
        <f t="shared" si="60"/>
        <v>400.85000000002151</v>
      </c>
      <c r="E487">
        <f t="shared" si="61"/>
        <v>-33.60843163538874</v>
      </c>
      <c r="F487">
        <f t="shared" si="65"/>
        <v>2.5634404854576481E-130</v>
      </c>
      <c r="G487">
        <f t="shared" si="65"/>
        <v>4.2762003980735121E-152</v>
      </c>
      <c r="H487">
        <f t="shared" si="65"/>
        <v>1.9849574932394383E-102</v>
      </c>
      <c r="I487">
        <f t="shared" si="65"/>
        <v>5.9995099459478672E-77</v>
      </c>
      <c r="J487">
        <f t="shared" si="65"/>
        <v>0</v>
      </c>
      <c r="K487">
        <f t="shared" si="62"/>
        <v>5.9995099459478672E-77</v>
      </c>
      <c r="L487">
        <f t="shared" si="63"/>
        <v>-33.60843163538874</v>
      </c>
      <c r="M487">
        <f t="shared" si="64"/>
        <v>1129.5266769905986</v>
      </c>
    </row>
    <row r="488" spans="1:13" x14ac:dyDescent="0.25">
      <c r="A488">
        <v>852.79999999997835</v>
      </c>
      <c r="B488">
        <v>311</v>
      </c>
      <c r="C488">
        <f t="shared" si="59"/>
        <v>278.60962466487933</v>
      </c>
      <c r="D488">
        <f t="shared" si="60"/>
        <v>400.80000000002156</v>
      </c>
      <c r="E488">
        <f t="shared" si="61"/>
        <v>32.390375335120666</v>
      </c>
      <c r="F488">
        <f t="shared" si="65"/>
        <v>3.7066227514767866E-131</v>
      </c>
      <c r="G488">
        <f t="shared" si="65"/>
        <v>5.2933433096965492E-153</v>
      </c>
      <c r="H488">
        <f t="shared" si="65"/>
        <v>3.5701016826980468E-103</v>
      </c>
      <c r="I488">
        <f t="shared" si="65"/>
        <v>1.3595814276839898E-77</v>
      </c>
      <c r="J488">
        <f t="shared" si="65"/>
        <v>0</v>
      </c>
      <c r="K488">
        <f t="shared" si="62"/>
        <v>1.3595814276839898E-77</v>
      </c>
      <c r="L488">
        <f t="shared" si="63"/>
        <v>32.390375335120666</v>
      </c>
      <c r="M488">
        <f t="shared" si="64"/>
        <v>1049.1364143499932</v>
      </c>
    </row>
    <row r="489" spans="1:13" x14ac:dyDescent="0.25">
      <c r="A489">
        <v>852.84999999997831</v>
      </c>
      <c r="B489">
        <v>273</v>
      </c>
      <c r="C489">
        <f t="shared" si="59"/>
        <v>278.61081769436998</v>
      </c>
      <c r="D489">
        <f t="shared" si="60"/>
        <v>400.7500000000216</v>
      </c>
      <c r="E489">
        <f t="shared" si="61"/>
        <v>-5.6108176943699846</v>
      </c>
      <c r="F489">
        <f t="shared" si="65"/>
        <v>5.3266108167734785E-132</v>
      </c>
      <c r="G489">
        <f t="shared" si="65"/>
        <v>6.5120766775403869E-154</v>
      </c>
      <c r="H489">
        <f t="shared" si="65"/>
        <v>6.3815678617443673E-104</v>
      </c>
      <c r="I489">
        <f t="shared" si="65"/>
        <v>3.0620487484889778E-78</v>
      </c>
      <c r="J489">
        <f t="shared" si="65"/>
        <v>0</v>
      </c>
      <c r="K489">
        <f t="shared" si="62"/>
        <v>3.0620487484889778E-78</v>
      </c>
      <c r="L489">
        <f t="shared" si="63"/>
        <v>-5.6108176943699846</v>
      </c>
      <c r="M489">
        <f t="shared" si="64"/>
        <v>31.481275199455311</v>
      </c>
    </row>
    <row r="490" spans="1:13" x14ac:dyDescent="0.25">
      <c r="A490">
        <v>852.89999999997826</v>
      </c>
      <c r="B490">
        <v>265</v>
      </c>
      <c r="C490">
        <f t="shared" si="59"/>
        <v>278.61201072386058</v>
      </c>
      <c r="D490">
        <f t="shared" si="60"/>
        <v>400.70000000002165</v>
      </c>
      <c r="E490">
        <f t="shared" si="61"/>
        <v>-13.612010723860578</v>
      </c>
      <c r="F490">
        <f t="shared" si="65"/>
        <v>7.6074827738592131E-133</v>
      </c>
      <c r="G490">
        <f t="shared" si="65"/>
        <v>7.9620771363986193E-155</v>
      </c>
      <c r="H490">
        <f t="shared" si="65"/>
        <v>1.1336829874271835E-104</v>
      </c>
      <c r="I490">
        <f t="shared" si="65"/>
        <v>6.8538786213556004E-79</v>
      </c>
      <c r="J490">
        <f t="shared" si="65"/>
        <v>0</v>
      </c>
      <c r="K490">
        <f t="shared" si="62"/>
        <v>6.8538786213556004E-79</v>
      </c>
      <c r="L490">
        <f t="shared" si="63"/>
        <v>-13.612010723860578</v>
      </c>
      <c r="M490">
        <f t="shared" si="64"/>
        <v>185.28683594649539</v>
      </c>
    </row>
    <row r="491" spans="1:13" x14ac:dyDescent="0.25">
      <c r="A491">
        <v>852.94999999997822</v>
      </c>
      <c r="B491">
        <v>275</v>
      </c>
      <c r="C491">
        <f t="shared" si="59"/>
        <v>278.61320375335117</v>
      </c>
      <c r="D491">
        <f t="shared" si="60"/>
        <v>400.65000000002169</v>
      </c>
      <c r="E491">
        <f t="shared" si="61"/>
        <v>-3.6132037533511721</v>
      </c>
      <c r="F491">
        <f t="shared" si="65"/>
        <v>1.0798126725789476E-133</v>
      </c>
      <c r="G491">
        <f t="shared" si="65"/>
        <v>9.6749936185848631E-156</v>
      </c>
      <c r="H491">
        <f t="shared" si="65"/>
        <v>2.001581592769796E-105</v>
      </c>
      <c r="I491">
        <f t="shared" si="65"/>
        <v>1.524678053409935E-79</v>
      </c>
      <c r="J491">
        <f t="shared" si="65"/>
        <v>0</v>
      </c>
      <c r="K491">
        <f t="shared" si="62"/>
        <v>1.524678053409935E-79</v>
      </c>
      <c r="L491">
        <f t="shared" si="63"/>
        <v>-3.6132037533511721</v>
      </c>
      <c r="M491">
        <f t="shared" si="64"/>
        <v>13.055241363230998</v>
      </c>
    </row>
    <row r="492" spans="1:13" x14ac:dyDescent="0.25">
      <c r="A492">
        <v>852.99999999997817</v>
      </c>
      <c r="B492">
        <v>268</v>
      </c>
      <c r="C492">
        <f t="shared" si="59"/>
        <v>278.61439678284182</v>
      </c>
      <c r="D492">
        <f t="shared" si="60"/>
        <v>400.60000000002174</v>
      </c>
      <c r="E492">
        <f t="shared" si="61"/>
        <v>-10.614396782841823</v>
      </c>
      <c r="F492">
        <f t="shared" si="65"/>
        <v>1.5232573901454836E-134</v>
      </c>
      <c r="G492">
        <f t="shared" si="65"/>
        <v>1.1684023591511031E-156</v>
      </c>
      <c r="H492">
        <f t="shared" si="65"/>
        <v>3.5121446867530279E-106</v>
      </c>
      <c r="I492">
        <f t="shared" si="65"/>
        <v>3.3708336476148421E-80</v>
      </c>
      <c r="J492">
        <f t="shared" si="65"/>
        <v>0</v>
      </c>
      <c r="K492">
        <f t="shared" si="62"/>
        <v>3.3708336476148421E-80</v>
      </c>
      <c r="L492">
        <f t="shared" si="63"/>
        <v>-10.614396782841823</v>
      </c>
      <c r="M492">
        <f t="shared" si="64"/>
        <v>112.66541906360284</v>
      </c>
    </row>
    <row r="493" spans="1:13" x14ac:dyDescent="0.25">
      <c r="A493">
        <v>853.04999999997813</v>
      </c>
      <c r="B493">
        <v>287</v>
      </c>
      <c r="C493">
        <f t="shared" si="59"/>
        <v>278.61558981233242</v>
      </c>
      <c r="D493">
        <f t="shared" si="60"/>
        <v>400.55000000002178</v>
      </c>
      <c r="E493">
        <f t="shared" si="61"/>
        <v>8.3844101876675836</v>
      </c>
      <c r="F493">
        <f t="shared" si="65"/>
        <v>2.135578790511674E-135</v>
      </c>
      <c r="G493">
        <f t="shared" si="65"/>
        <v>1.402334422401093E-157</v>
      </c>
      <c r="H493">
        <f t="shared" si="65"/>
        <v>6.1247579583165415E-107</v>
      </c>
      <c r="I493">
        <f t="shared" si="65"/>
        <v>7.4065152810101525E-81</v>
      </c>
      <c r="J493">
        <f t="shared" si="65"/>
        <v>0</v>
      </c>
      <c r="K493">
        <f t="shared" si="62"/>
        <v>7.4065152810101525E-81</v>
      </c>
      <c r="L493">
        <f t="shared" si="63"/>
        <v>8.3844101876675836</v>
      </c>
      <c r="M493">
        <f t="shared" si="64"/>
        <v>70.298334195063958</v>
      </c>
    </row>
    <row r="494" spans="1:13" x14ac:dyDescent="0.25">
      <c r="A494">
        <v>853.09999999997808</v>
      </c>
      <c r="B494">
        <v>288</v>
      </c>
      <c r="C494">
        <f t="shared" si="59"/>
        <v>278.61678284182307</v>
      </c>
      <c r="D494">
        <f t="shared" si="60"/>
        <v>400.50000000002183</v>
      </c>
      <c r="E494">
        <f t="shared" si="61"/>
        <v>9.383217158176933</v>
      </c>
      <c r="F494">
        <f t="shared" si="65"/>
        <v>2.9756053826888419E-136</v>
      </c>
      <c r="G494">
        <f t="shared" si="65"/>
        <v>1.6727390491089004E-158</v>
      </c>
      <c r="H494">
        <f t="shared" si="65"/>
        <v>1.0615070769968853E-107</v>
      </c>
      <c r="I494">
        <f t="shared" si="65"/>
        <v>1.6173646899636336E-81</v>
      </c>
      <c r="J494">
        <f t="shared" si="65"/>
        <v>0</v>
      </c>
      <c r="K494">
        <f t="shared" si="62"/>
        <v>1.6173646899636336E-81</v>
      </c>
      <c r="L494">
        <f t="shared" si="63"/>
        <v>9.383217158176933</v>
      </c>
      <c r="M494">
        <f t="shared" si="64"/>
        <v>88.044764237506001</v>
      </c>
    </row>
    <row r="495" spans="1:13" x14ac:dyDescent="0.25">
      <c r="A495">
        <v>853.14999999997804</v>
      </c>
      <c r="B495">
        <v>313</v>
      </c>
      <c r="C495">
        <f t="shared" si="59"/>
        <v>278.61797587131366</v>
      </c>
      <c r="D495">
        <f t="shared" si="60"/>
        <v>400.45000000002187</v>
      </c>
      <c r="E495">
        <f t="shared" si="61"/>
        <v>34.382024128686339</v>
      </c>
      <c r="F495">
        <f t="shared" si="65"/>
        <v>4.1205245282060072E-137</v>
      </c>
      <c r="G495">
        <f t="shared" si="65"/>
        <v>1.9829977781050726E-159</v>
      </c>
      <c r="H495">
        <f t="shared" si="65"/>
        <v>1.828412950033067E-108</v>
      </c>
      <c r="I495">
        <f t="shared" si="65"/>
        <v>3.5100994644027873E-82</v>
      </c>
      <c r="J495">
        <f t="shared" si="65"/>
        <v>0</v>
      </c>
      <c r="K495">
        <f t="shared" si="62"/>
        <v>3.5100994644027873E-82</v>
      </c>
      <c r="L495">
        <f t="shared" si="63"/>
        <v>34.382024128686339</v>
      </c>
      <c r="M495">
        <f t="shared" si="64"/>
        <v>1182.1235831855697</v>
      </c>
    </row>
    <row r="496" spans="1:13" x14ac:dyDescent="0.25">
      <c r="A496">
        <v>853.19999999997799</v>
      </c>
      <c r="B496">
        <v>277</v>
      </c>
      <c r="C496">
        <f t="shared" si="59"/>
        <v>278.61916890080425</v>
      </c>
      <c r="D496">
        <f t="shared" si="60"/>
        <v>400.40000000002192</v>
      </c>
      <c r="E496">
        <f t="shared" si="61"/>
        <v>-1.6191689008042545</v>
      </c>
      <c r="F496">
        <f t="shared" si="65"/>
        <v>5.6708362019245533E-138</v>
      </c>
      <c r="G496">
        <f t="shared" si="65"/>
        <v>2.3363273402671834E-160</v>
      </c>
      <c r="H496">
        <f t="shared" si="65"/>
        <v>3.1299911866693645E-109</v>
      </c>
      <c r="I496">
        <f t="shared" si="65"/>
        <v>7.5709141256393778E-83</v>
      </c>
      <c r="J496">
        <f t="shared" si="65"/>
        <v>0</v>
      </c>
      <c r="K496">
        <f t="shared" si="62"/>
        <v>7.5709141256393778E-83</v>
      </c>
      <c r="L496">
        <f t="shared" si="63"/>
        <v>-1.6191689008042545</v>
      </c>
      <c r="M496">
        <f t="shared" si="64"/>
        <v>2.6217079293316576</v>
      </c>
    </row>
    <row r="497" spans="1:13" x14ac:dyDescent="0.25">
      <c r="A497">
        <v>853.24999999997794</v>
      </c>
      <c r="B497">
        <v>240</v>
      </c>
      <c r="C497">
        <f t="shared" si="59"/>
        <v>278.62036193029491</v>
      </c>
      <c r="D497">
        <f t="shared" si="60"/>
        <v>400.35000000002196</v>
      </c>
      <c r="E497">
        <f t="shared" si="61"/>
        <v>-38.620361930294905</v>
      </c>
      <c r="F497">
        <f t="shared" si="65"/>
        <v>7.7563810041347422E-139</v>
      </c>
      <c r="G497">
        <f t="shared" si="65"/>
        <v>2.7356629349667174E-161</v>
      </c>
      <c r="H497">
        <f t="shared" si="65"/>
        <v>5.3251196721602884E-110</v>
      </c>
      <c r="I497">
        <f t="shared" si="65"/>
        <v>1.6229107935645356E-83</v>
      </c>
      <c r="J497">
        <f t="shared" si="65"/>
        <v>0</v>
      </c>
      <c r="K497">
        <f t="shared" si="62"/>
        <v>1.6229107935645356E-83</v>
      </c>
      <c r="L497">
        <f t="shared" si="63"/>
        <v>-38.620361930294905</v>
      </c>
      <c r="M497">
        <f t="shared" si="64"/>
        <v>1491.532355626972</v>
      </c>
    </row>
    <row r="498" spans="1:13" x14ac:dyDescent="0.25">
      <c r="A498">
        <v>853.2999999999779</v>
      </c>
      <c r="B498">
        <v>275</v>
      </c>
      <c r="C498">
        <f t="shared" si="59"/>
        <v>278.6215549597855</v>
      </c>
      <c r="D498">
        <f t="shared" si="60"/>
        <v>400.30000000002201</v>
      </c>
      <c r="E498">
        <f t="shared" si="61"/>
        <v>-3.6215549597854988</v>
      </c>
      <c r="F498">
        <f t="shared" si="65"/>
        <v>1.0543592108925964E-139</v>
      </c>
      <c r="G498">
        <f t="shared" si="65"/>
        <v>3.183529750544658E-162</v>
      </c>
      <c r="H498">
        <f t="shared" si="65"/>
        <v>9.0039497192920144E-111</v>
      </c>
      <c r="I498">
        <f t="shared" si="65"/>
        <v>3.4574699050410477E-84</v>
      </c>
      <c r="J498">
        <f t="shared" si="65"/>
        <v>0</v>
      </c>
      <c r="K498">
        <f t="shared" si="62"/>
        <v>3.4574699050410477E-84</v>
      </c>
      <c r="L498">
        <f t="shared" si="63"/>
        <v>-3.6215549597854988</v>
      </c>
      <c r="M498">
        <f t="shared" si="64"/>
        <v>13.115660326746946</v>
      </c>
    </row>
    <row r="499" spans="1:13" x14ac:dyDescent="0.25">
      <c r="A499">
        <v>853.34999999997785</v>
      </c>
      <c r="B499">
        <v>248</v>
      </c>
      <c r="C499">
        <f t="shared" si="59"/>
        <v>278.62274798927615</v>
      </c>
      <c r="D499">
        <f t="shared" si="60"/>
        <v>400.25000000002206</v>
      </c>
      <c r="E499">
        <f t="shared" si="61"/>
        <v>-30.622747989276149</v>
      </c>
      <c r="F499">
        <f t="shared" si="65"/>
        <v>1.4244115617522974E-140</v>
      </c>
      <c r="G499">
        <f t="shared" si="65"/>
        <v>3.6819057795786602E-163</v>
      </c>
      <c r="H499">
        <f t="shared" si="65"/>
        <v>1.5130531410021937E-111</v>
      </c>
      <c r="I499">
        <f t="shared" si="65"/>
        <v>7.3204806984199432E-85</v>
      </c>
      <c r="J499">
        <f t="shared" si="65"/>
        <v>0</v>
      </c>
      <c r="K499">
        <f t="shared" si="62"/>
        <v>7.3204806984199432E-85</v>
      </c>
      <c r="L499">
        <f t="shared" si="63"/>
        <v>-30.622747989276149</v>
      </c>
      <c r="M499">
        <f t="shared" si="64"/>
        <v>937.75269441471642</v>
      </c>
    </row>
    <row r="500" spans="1:13" x14ac:dyDescent="0.25">
      <c r="A500">
        <v>853.39999999997781</v>
      </c>
      <c r="B500">
        <v>294</v>
      </c>
      <c r="C500">
        <f t="shared" si="59"/>
        <v>278.62394101876674</v>
      </c>
      <c r="D500">
        <f t="shared" si="60"/>
        <v>400.2000000000221</v>
      </c>
      <c r="E500">
        <f t="shared" si="61"/>
        <v>15.376058981233257</v>
      </c>
      <c r="F500">
        <f t="shared" si="65"/>
        <v>1.9124928283971327E-141</v>
      </c>
      <c r="G500">
        <f t="shared" si="65"/>
        <v>4.2320799152557755E-164</v>
      </c>
      <c r="H500">
        <f t="shared" si="65"/>
        <v>2.5269272175102395E-112</v>
      </c>
      <c r="I500">
        <f t="shared" si="65"/>
        <v>1.5404167155251212E-85</v>
      </c>
      <c r="J500">
        <f t="shared" si="65"/>
        <v>0</v>
      </c>
      <c r="K500">
        <f t="shared" si="62"/>
        <v>1.5404167155251212E-85</v>
      </c>
      <c r="L500">
        <f t="shared" si="63"/>
        <v>15.376058981233257</v>
      </c>
      <c r="M500">
        <f t="shared" si="64"/>
        <v>236.42318979436391</v>
      </c>
    </row>
    <row r="501" spans="1:13" x14ac:dyDescent="0.25">
      <c r="A501">
        <v>853.44999999997776</v>
      </c>
      <c r="B501">
        <v>263</v>
      </c>
      <c r="C501">
        <f t="shared" si="59"/>
        <v>278.62513404825734</v>
      </c>
      <c r="D501">
        <f t="shared" si="60"/>
        <v>400.15000000002215</v>
      </c>
      <c r="E501">
        <f t="shared" si="61"/>
        <v>-15.625134048257337</v>
      </c>
      <c r="F501">
        <f t="shared" si="65"/>
        <v>2.5520052991959956E-142</v>
      </c>
      <c r="G501">
        <f t="shared" si="65"/>
        <v>4.8345101984340912E-165</v>
      </c>
      <c r="H501">
        <f t="shared" si="65"/>
        <v>4.1941959486103203E-113</v>
      </c>
      <c r="I501">
        <f t="shared" si="65"/>
        <v>3.2214713758454537E-86</v>
      </c>
      <c r="J501">
        <f t="shared" si="65"/>
        <v>0</v>
      </c>
      <c r="K501">
        <f t="shared" si="62"/>
        <v>3.2214713758454537E-86</v>
      </c>
      <c r="L501">
        <f t="shared" si="63"/>
        <v>-15.625134048257337</v>
      </c>
      <c r="M501">
        <f t="shared" si="64"/>
        <v>244.14481402601072</v>
      </c>
    </row>
    <row r="502" spans="1:13" x14ac:dyDescent="0.25">
      <c r="A502">
        <v>853.49999999997772</v>
      </c>
      <c r="B502">
        <v>305</v>
      </c>
      <c r="C502">
        <f t="shared" si="59"/>
        <v>278.62632707774799</v>
      </c>
      <c r="D502">
        <f t="shared" si="60"/>
        <v>400.10000000002219</v>
      </c>
      <c r="E502">
        <f t="shared" si="61"/>
        <v>26.373672922252013</v>
      </c>
      <c r="F502">
        <f t="shared" si="65"/>
        <v>3.3843927796962905E-143</v>
      </c>
      <c r="G502">
        <f t="shared" si="65"/>
        <v>5.4886878547482545E-166</v>
      </c>
      <c r="H502">
        <f t="shared" si="65"/>
        <v>6.9186622650875913E-114</v>
      </c>
      <c r="I502">
        <f t="shared" si="65"/>
        <v>6.6955732004233636E-87</v>
      </c>
      <c r="J502">
        <f t="shared" si="65"/>
        <v>0</v>
      </c>
      <c r="K502">
        <f t="shared" si="62"/>
        <v>6.6955732004233636E-87</v>
      </c>
      <c r="L502">
        <f t="shared" si="63"/>
        <v>26.373672922252013</v>
      </c>
      <c r="M502">
        <f t="shared" si="64"/>
        <v>695.570623409929</v>
      </c>
    </row>
    <row r="503" spans="1:13" x14ac:dyDescent="0.25">
      <c r="A503">
        <v>853.54999999997767</v>
      </c>
      <c r="B503">
        <v>294</v>
      </c>
      <c r="C503">
        <f t="shared" si="59"/>
        <v>278.62752010723858</v>
      </c>
      <c r="D503">
        <f t="shared" si="60"/>
        <v>400.05000000002224</v>
      </c>
      <c r="E503">
        <f t="shared" si="61"/>
        <v>15.372479892761419</v>
      </c>
      <c r="F503">
        <f t="shared" si="65"/>
        <v>4.460642102885069E-144</v>
      </c>
      <c r="G503">
        <f t="shared" si="65"/>
        <v>6.1930133535933571E-167</v>
      </c>
      <c r="H503">
        <f t="shared" si="65"/>
        <v>1.1342609407485468E-114</v>
      </c>
      <c r="I503">
        <f t="shared" si="65"/>
        <v>1.3830525426047021E-87</v>
      </c>
      <c r="J503">
        <f t="shared" si="65"/>
        <v>0</v>
      </c>
      <c r="K503">
        <f t="shared" si="62"/>
        <v>1.3830525426047021E-87</v>
      </c>
      <c r="L503">
        <f t="shared" si="63"/>
        <v>15.372479892761419</v>
      </c>
      <c r="M503">
        <f t="shared" si="64"/>
        <v>236.31313805335412</v>
      </c>
    </row>
    <row r="504" spans="1:13" x14ac:dyDescent="0.25">
      <c r="A504">
        <v>853.59999999997763</v>
      </c>
      <c r="B504">
        <v>243</v>
      </c>
      <c r="C504">
        <f t="shared" si="59"/>
        <v>278.62871313672923</v>
      </c>
      <c r="D504">
        <f t="shared" si="60"/>
        <v>400.00000000002228</v>
      </c>
      <c r="E504">
        <f t="shared" si="61"/>
        <v>-35.628713136729232</v>
      </c>
      <c r="F504">
        <f t="shared" si="65"/>
        <v>5.8429400464423747E-145</v>
      </c>
      <c r="G504">
        <f t="shared" si="65"/>
        <v>6.9446910739885659E-168</v>
      </c>
      <c r="H504">
        <f t="shared" si="65"/>
        <v>1.8480820739671414E-115</v>
      </c>
      <c r="I504">
        <f t="shared" si="65"/>
        <v>2.8392721847113166E-88</v>
      </c>
      <c r="J504">
        <f t="shared" si="65"/>
        <v>0</v>
      </c>
      <c r="K504">
        <f t="shared" si="62"/>
        <v>2.8392721847113166E-88</v>
      </c>
      <c r="L504">
        <f t="shared" si="63"/>
        <v>-35.628713136729232</v>
      </c>
      <c r="M504">
        <f t="shared" si="64"/>
        <v>1269.4051997793422</v>
      </c>
    </row>
    <row r="505" spans="1:13" x14ac:dyDescent="0.25">
      <c r="A505">
        <v>853.64999999997758</v>
      </c>
      <c r="B505">
        <v>288</v>
      </c>
      <c r="C505">
        <f t="shared" si="59"/>
        <v>278.62990616621983</v>
      </c>
      <c r="D505">
        <f t="shared" si="60"/>
        <v>399.95000000002233</v>
      </c>
      <c r="E505">
        <f t="shared" si="61"/>
        <v>9.3700938337801745</v>
      </c>
      <c r="F505">
        <f t="shared" si="65"/>
        <v>7.606465719638562E-146</v>
      </c>
      <c r="G505">
        <f t="shared" si="65"/>
        <v>7.739649220633692E-169</v>
      </c>
      <c r="H505">
        <f t="shared" si="65"/>
        <v>2.9925882289322376E-116</v>
      </c>
      <c r="I505">
        <f t="shared" si="65"/>
        <v>5.792856998212418E-89</v>
      </c>
      <c r="J505">
        <f t="shared" si="65"/>
        <v>0</v>
      </c>
      <c r="K505">
        <f t="shared" si="62"/>
        <v>5.792856998212418E-89</v>
      </c>
      <c r="L505">
        <f t="shared" si="63"/>
        <v>9.3700938337801745</v>
      </c>
      <c r="M505">
        <f t="shared" si="64"/>
        <v>87.798658453845249</v>
      </c>
    </row>
    <row r="506" spans="1:13" x14ac:dyDescent="0.25">
      <c r="A506">
        <v>853.69999999997754</v>
      </c>
      <c r="B506">
        <v>283</v>
      </c>
      <c r="C506">
        <f t="shared" si="59"/>
        <v>278.63109919571042</v>
      </c>
      <c r="D506">
        <f t="shared" si="60"/>
        <v>399.90000000002237</v>
      </c>
      <c r="E506">
        <f t="shared" si="61"/>
        <v>4.3689008042895807</v>
      </c>
      <c r="F506">
        <f t="shared" si="65"/>
        <v>9.8412853859776401E-147</v>
      </c>
      <c r="G506">
        <f t="shared" si="65"/>
        <v>8.5724913527348302E-170</v>
      </c>
      <c r="H506">
        <f t="shared" si="65"/>
        <v>4.8160402029447944E-117</v>
      </c>
      <c r="I506">
        <f t="shared" si="65"/>
        <v>1.174616288536665E-89</v>
      </c>
      <c r="J506">
        <f t="shared" si="65"/>
        <v>0</v>
      </c>
      <c r="K506">
        <f t="shared" si="62"/>
        <v>1.174616288536665E-89</v>
      </c>
      <c r="L506">
        <f t="shared" si="63"/>
        <v>4.3689008042895807</v>
      </c>
      <c r="M506">
        <f t="shared" si="64"/>
        <v>19.087294237722144</v>
      </c>
    </row>
    <row r="507" spans="1:13" x14ac:dyDescent="0.25">
      <c r="A507">
        <v>853.74999999997749</v>
      </c>
      <c r="B507">
        <v>283</v>
      </c>
      <c r="C507">
        <f t="shared" si="59"/>
        <v>278.63229222520107</v>
      </c>
      <c r="D507">
        <f t="shared" si="60"/>
        <v>399.85000000002242</v>
      </c>
      <c r="E507">
        <f t="shared" si="61"/>
        <v>4.3677077747989301</v>
      </c>
      <c r="F507">
        <f t="shared" si="65"/>
        <v>1.2654301308476623E-147</v>
      </c>
      <c r="G507">
        <f t="shared" si="65"/>
        <v>9.4364852404154638E-171</v>
      </c>
      <c r="H507">
        <f t="shared" si="65"/>
        <v>7.7028364235751243E-118</v>
      </c>
      <c r="I507">
        <f t="shared" si="65"/>
        <v>2.367100306432119E-90</v>
      </c>
      <c r="J507">
        <f t="shared" si="65"/>
        <v>0</v>
      </c>
      <c r="K507">
        <f t="shared" si="62"/>
        <v>2.367100306432119E-90</v>
      </c>
      <c r="L507">
        <f t="shared" si="63"/>
        <v>4.3677077747989301</v>
      </c>
      <c r="M507">
        <f t="shared" si="64"/>
        <v>19.076871206039023</v>
      </c>
    </row>
    <row r="508" spans="1:13" x14ac:dyDescent="0.25">
      <c r="A508">
        <v>853.79999999997744</v>
      </c>
      <c r="B508">
        <v>284</v>
      </c>
      <c r="C508">
        <f t="shared" si="59"/>
        <v>278.63348525469166</v>
      </c>
      <c r="D508">
        <f t="shared" si="60"/>
        <v>399.80000000002246</v>
      </c>
      <c r="E508">
        <f t="shared" si="61"/>
        <v>5.3665147453083364</v>
      </c>
      <c r="F508">
        <f t="shared" si="65"/>
        <v>1.617118880269084E-148</v>
      </c>
      <c r="G508">
        <f t="shared" si="65"/>
        <v>1.0323593740904719E-171</v>
      </c>
      <c r="H508">
        <f t="shared" si="65"/>
        <v>1.224415104523121E-118</v>
      </c>
      <c r="I508">
        <f t="shared" si="65"/>
        <v>4.7408338577480329E-91</v>
      </c>
      <c r="J508">
        <f t="shared" si="65"/>
        <v>0</v>
      </c>
      <c r="K508">
        <f t="shared" si="62"/>
        <v>4.7408338577480329E-91</v>
      </c>
      <c r="L508">
        <f t="shared" si="63"/>
        <v>5.3665147453083364</v>
      </c>
      <c r="M508">
        <f t="shared" si="64"/>
        <v>28.799480511611797</v>
      </c>
    </row>
    <row r="509" spans="1:13" x14ac:dyDescent="0.25">
      <c r="A509">
        <v>853.8499999999774</v>
      </c>
      <c r="B509">
        <v>277</v>
      </c>
      <c r="C509">
        <f t="shared" si="59"/>
        <v>278.63467828418231</v>
      </c>
      <c r="D509">
        <f t="shared" si="60"/>
        <v>399.75000000002251</v>
      </c>
      <c r="E509">
        <f t="shared" si="61"/>
        <v>-1.6346782841823142</v>
      </c>
      <c r="F509">
        <f t="shared" si="65"/>
        <v>2.0538236740162104E-149</v>
      </c>
      <c r="G509">
        <f t="shared" si="65"/>
        <v>1.1224551004881999E-172</v>
      </c>
      <c r="H509">
        <f t="shared" si="65"/>
        <v>1.9343012524093571E-119</v>
      </c>
      <c r="I509">
        <f t="shared" si="65"/>
        <v>9.4364847260753996E-92</v>
      </c>
      <c r="J509">
        <f t="shared" si="65"/>
        <v>0</v>
      </c>
      <c r="K509">
        <f t="shared" si="62"/>
        <v>9.4364847260753996E-92</v>
      </c>
      <c r="L509">
        <f t="shared" si="63"/>
        <v>-1.6346782841823142</v>
      </c>
      <c r="M509">
        <f t="shared" si="64"/>
        <v>2.6721730927772347</v>
      </c>
    </row>
    <row r="510" spans="1:13" x14ac:dyDescent="0.25">
      <c r="A510">
        <v>853.89999999997735</v>
      </c>
      <c r="B510">
        <v>289</v>
      </c>
      <c r="C510">
        <f t="shared" si="59"/>
        <v>278.63587131367291</v>
      </c>
      <c r="D510">
        <f t="shared" si="60"/>
        <v>399.70000000002256</v>
      </c>
      <c r="E510">
        <f t="shared" si="61"/>
        <v>10.364128686327092</v>
      </c>
      <c r="F510">
        <f t="shared" si="65"/>
        <v>2.5923986996072631E-150</v>
      </c>
      <c r="G510">
        <f t="shared" si="65"/>
        <v>1.2128985622697913E-173</v>
      </c>
      <c r="H510">
        <f t="shared" si="65"/>
        <v>3.0369453649668737E-120</v>
      </c>
      <c r="I510">
        <f t="shared" si="65"/>
        <v>1.866737183398079E-92</v>
      </c>
      <c r="J510">
        <f t="shared" si="65"/>
        <v>0</v>
      </c>
      <c r="K510">
        <f t="shared" si="62"/>
        <v>1.866737183398079E-92</v>
      </c>
      <c r="L510">
        <f t="shared" si="63"/>
        <v>10.364128686327092</v>
      </c>
      <c r="M510">
        <f t="shared" si="64"/>
        <v>107.41516342674814</v>
      </c>
    </row>
    <row r="511" spans="1:13" x14ac:dyDescent="0.25">
      <c r="A511">
        <v>853.94999999997731</v>
      </c>
      <c r="B511">
        <v>263</v>
      </c>
      <c r="C511">
        <f t="shared" si="59"/>
        <v>278.6370643431635</v>
      </c>
      <c r="D511">
        <f t="shared" si="60"/>
        <v>399.6500000000226</v>
      </c>
      <c r="E511">
        <f t="shared" si="61"/>
        <v>-15.637064343163502</v>
      </c>
      <c r="F511">
        <f t="shared" si="65"/>
        <v>3.2520548784509544E-151</v>
      </c>
      <c r="G511">
        <f t="shared" si="65"/>
        <v>1.3025590366222416E-174</v>
      </c>
      <c r="H511">
        <f t="shared" si="65"/>
        <v>4.7387879600277484E-121</v>
      </c>
      <c r="I511">
        <f t="shared" si="65"/>
        <v>3.6700632301303243E-93</v>
      </c>
      <c r="J511">
        <f t="shared" si="65"/>
        <v>0</v>
      </c>
      <c r="K511">
        <f t="shared" si="62"/>
        <v>3.6700632301303243E-93</v>
      </c>
      <c r="L511">
        <f t="shared" si="63"/>
        <v>-15.637064343163502</v>
      </c>
      <c r="M511">
        <f t="shared" si="64"/>
        <v>244.5177812722354</v>
      </c>
    </row>
    <row r="512" spans="1:13" x14ac:dyDescent="0.25">
      <c r="A512">
        <v>853.99999999997726</v>
      </c>
      <c r="B512">
        <v>278</v>
      </c>
      <c r="C512">
        <f t="shared" si="59"/>
        <v>278.63825737265415</v>
      </c>
      <c r="D512">
        <f t="shared" si="60"/>
        <v>399.60000000002265</v>
      </c>
      <c r="E512">
        <f t="shared" si="61"/>
        <v>-0.63825737265415228</v>
      </c>
      <c r="F512">
        <f t="shared" si="65"/>
        <v>4.0544445749238662E-152</v>
      </c>
      <c r="G512">
        <f t="shared" si="65"/>
        <v>1.3902336062753586E-175</v>
      </c>
      <c r="H512">
        <f t="shared" si="65"/>
        <v>7.3487759226960376E-122</v>
      </c>
      <c r="I512">
        <f t="shared" si="65"/>
        <v>7.1710268136332395E-94</v>
      </c>
      <c r="J512">
        <f t="shared" si="65"/>
        <v>0</v>
      </c>
      <c r="K512">
        <f t="shared" si="62"/>
        <v>7.1710268136332395E-94</v>
      </c>
      <c r="L512">
        <f t="shared" si="63"/>
        <v>-0.63825737265415228</v>
      </c>
      <c r="M512">
        <f t="shared" si="64"/>
        <v>0.40737247374738139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2019-10-23T16:19:31Z</dcterms:modified>
</cp:coreProperties>
</file>